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JoaoClaudio\Desktop\documentos para reajuste 2016\"/>
    </mc:Choice>
  </mc:AlternateContent>
  <bookViews>
    <workbookView xWindow="360" yWindow="180" windowWidth="5595" windowHeight="4245" tabRatio="660"/>
  </bookViews>
  <sheets>
    <sheet name="Custo Água" sheetId="68" r:id="rId1"/>
    <sheet name="Custo Esgoto" sheetId="69" r:id="rId2"/>
    <sheet name="C. Ág e Esg" sheetId="70" r:id="rId3"/>
    <sheet name="Tar Ág" sheetId="62" r:id="rId4"/>
    <sheet name="Tar Esg" sheetId="65" r:id="rId5"/>
    <sheet name="Tar Água e Esgoto" sheetId="66" r:id="rId6"/>
  </sheets>
  <calcPr calcId="152511"/>
</workbook>
</file>

<file path=xl/calcChain.xml><?xml version="1.0" encoding="utf-8"?>
<calcChain xmlns="http://schemas.openxmlformats.org/spreadsheetml/2006/main">
  <c r="C19" i="65" l="1"/>
  <c r="C14" i="65"/>
  <c r="C12" i="65"/>
  <c r="C11" i="65"/>
  <c r="C7" i="65" s="1"/>
  <c r="C21" i="62"/>
  <c r="C19" i="62"/>
  <c r="C16" i="62"/>
  <c r="C14" i="62"/>
  <c r="C12" i="62"/>
  <c r="C11" i="62"/>
  <c r="C10" i="62"/>
  <c r="C9" i="62"/>
  <c r="C7" i="62" s="1"/>
  <c r="J23" i="68" l="1"/>
  <c r="K23" i="68" s="1"/>
  <c r="L23" i="68" s="1"/>
  <c r="M23" i="68" s="1"/>
  <c r="J16" i="68"/>
  <c r="K16" i="68" s="1"/>
  <c r="L16" i="68" s="1"/>
  <c r="M16" i="68" s="1"/>
  <c r="J25" i="69"/>
  <c r="J23" i="69" l="1"/>
  <c r="K23" i="69" s="1"/>
  <c r="L23" i="69" l="1"/>
  <c r="M23" i="69" s="1"/>
  <c r="J16" i="69"/>
  <c r="K16" i="69" s="1"/>
  <c r="L16" i="69" s="1"/>
  <c r="M16" i="69" s="1"/>
  <c r="J8" i="69"/>
  <c r="L8" i="69" s="1"/>
  <c r="M8" i="69" s="1"/>
  <c r="K8" i="69" l="1"/>
  <c r="K11" i="69"/>
  <c r="L11" i="69" s="1"/>
  <c r="M11" i="69" s="1"/>
  <c r="J11" i="69"/>
  <c r="I12" i="68"/>
  <c r="H12" i="68"/>
  <c r="G12" i="68"/>
  <c r="F12" i="68"/>
  <c r="E12" i="68"/>
  <c r="D12" i="68"/>
  <c r="C12" i="68"/>
  <c r="B12" i="68"/>
  <c r="I12" i="69" l="1"/>
  <c r="J12" i="69" s="1"/>
  <c r="K12" i="69" s="1"/>
  <c r="L12" i="69" s="1"/>
  <c r="M12" i="69" s="1"/>
  <c r="H12" i="69"/>
  <c r="G12" i="69"/>
  <c r="F12" i="69"/>
  <c r="E12" i="69"/>
  <c r="D12" i="69"/>
  <c r="C12" i="69"/>
  <c r="B12" i="69"/>
  <c r="I8" i="68" l="1"/>
  <c r="H8" i="68"/>
  <c r="G8" i="68"/>
  <c r="F8" i="68"/>
  <c r="E8" i="68"/>
  <c r="D8" i="68"/>
  <c r="C8" i="68"/>
  <c r="B8" i="68"/>
  <c r="I9" i="68"/>
  <c r="H9" i="68"/>
  <c r="G9" i="68"/>
  <c r="F9" i="68"/>
  <c r="E9" i="68"/>
  <c r="D9" i="68"/>
  <c r="C9" i="68"/>
  <c r="B9" i="68"/>
  <c r="I27" i="68"/>
  <c r="H27" i="68"/>
  <c r="G27" i="68"/>
  <c r="F27" i="68"/>
  <c r="E27" i="68"/>
  <c r="D27" i="68"/>
  <c r="C27" i="68"/>
  <c r="B27" i="68"/>
  <c r="I11" i="68" l="1"/>
  <c r="I10" i="68" s="1"/>
  <c r="H11" i="68"/>
  <c r="H10" i="68" s="1"/>
  <c r="G11" i="68"/>
  <c r="G10" i="68" s="1"/>
  <c r="F11" i="68"/>
  <c r="F10" i="68" s="1"/>
  <c r="E11" i="68"/>
  <c r="E10" i="68" s="1"/>
  <c r="D11" i="68"/>
  <c r="D10" i="68" s="1"/>
  <c r="C11" i="68"/>
  <c r="C10" i="68" s="1"/>
  <c r="B11" i="68"/>
  <c r="B10" i="68" s="1"/>
  <c r="I19" i="68"/>
  <c r="H19" i="68"/>
  <c r="G19" i="68"/>
  <c r="F19" i="68"/>
  <c r="E19" i="68"/>
  <c r="C19" i="68"/>
  <c r="B19" i="68" l="1"/>
  <c r="M1" i="70" l="1"/>
  <c r="M1" i="69"/>
  <c r="C15" i="70" l="1"/>
  <c r="B15" i="70"/>
  <c r="D15" i="70"/>
  <c r="E15" i="70"/>
  <c r="F15" i="70"/>
  <c r="G15" i="70"/>
  <c r="H15" i="70"/>
  <c r="I15" i="70"/>
  <c r="J15" i="70"/>
  <c r="K15" i="70"/>
  <c r="L15" i="70"/>
  <c r="M15" i="70"/>
  <c r="B16" i="70"/>
  <c r="C16" i="70"/>
  <c r="D16" i="70"/>
  <c r="E16" i="70"/>
  <c r="F16" i="70"/>
  <c r="G16" i="70"/>
  <c r="H16" i="70"/>
  <c r="I16" i="70"/>
  <c r="J16" i="70"/>
  <c r="K16" i="70"/>
  <c r="L16" i="70"/>
  <c r="M16" i="70"/>
  <c r="B17" i="70"/>
  <c r="C17" i="70"/>
  <c r="D17" i="70"/>
  <c r="E17" i="70"/>
  <c r="F17" i="70"/>
  <c r="G17" i="70"/>
  <c r="H17" i="70"/>
  <c r="I17" i="70"/>
  <c r="J17" i="70"/>
  <c r="K17" i="70"/>
  <c r="L17" i="70"/>
  <c r="M17" i="70"/>
  <c r="C27" i="66" l="1"/>
  <c r="C8" i="66"/>
  <c r="F27" i="66"/>
  <c r="E27" i="66"/>
  <c r="D27" i="66"/>
  <c r="M29" i="70"/>
  <c r="L29" i="70"/>
  <c r="K29" i="70"/>
  <c r="J29" i="70"/>
  <c r="I29" i="70"/>
  <c r="H29" i="70"/>
  <c r="G29" i="70"/>
  <c r="F29" i="70"/>
  <c r="E29" i="70"/>
  <c r="D29" i="70"/>
  <c r="C29" i="70"/>
  <c r="B29" i="70"/>
  <c r="M27" i="70"/>
  <c r="L27" i="70"/>
  <c r="K27" i="70"/>
  <c r="J27" i="70"/>
  <c r="I27" i="70"/>
  <c r="H27" i="70"/>
  <c r="G27" i="70"/>
  <c r="F27" i="70"/>
  <c r="E27" i="70"/>
  <c r="D27" i="70"/>
  <c r="C27" i="70"/>
  <c r="B27" i="70"/>
  <c r="M25" i="70"/>
  <c r="L25" i="70"/>
  <c r="K25" i="70"/>
  <c r="J25" i="70"/>
  <c r="I25" i="70"/>
  <c r="H25" i="70"/>
  <c r="G25" i="70"/>
  <c r="F25" i="70"/>
  <c r="E25" i="70"/>
  <c r="D25" i="70"/>
  <c r="C25" i="70"/>
  <c r="B25" i="70"/>
  <c r="M23" i="70"/>
  <c r="L23" i="70"/>
  <c r="K23" i="70"/>
  <c r="J23" i="70"/>
  <c r="I23" i="70"/>
  <c r="H23" i="70"/>
  <c r="G23" i="70"/>
  <c r="F23" i="70"/>
  <c r="E23" i="70"/>
  <c r="D23" i="70"/>
  <c r="C23" i="70"/>
  <c r="B23" i="70"/>
  <c r="M21" i="70"/>
  <c r="L21" i="70"/>
  <c r="K21" i="70"/>
  <c r="J21" i="70"/>
  <c r="I21" i="70"/>
  <c r="H21" i="70"/>
  <c r="G21" i="70"/>
  <c r="F21" i="70"/>
  <c r="E21" i="70"/>
  <c r="D21" i="70"/>
  <c r="C21" i="70"/>
  <c r="B21" i="70"/>
  <c r="M19" i="70"/>
  <c r="L19" i="70"/>
  <c r="K19" i="70"/>
  <c r="J19" i="70"/>
  <c r="I19" i="70"/>
  <c r="H19" i="70"/>
  <c r="G19" i="70"/>
  <c r="F19" i="70"/>
  <c r="E19" i="70"/>
  <c r="D19" i="70"/>
  <c r="C19" i="70"/>
  <c r="B19" i="70"/>
  <c r="N17" i="70"/>
  <c r="K14" i="70"/>
  <c r="G14" i="70"/>
  <c r="M12" i="70"/>
  <c r="L12" i="70"/>
  <c r="K12" i="70"/>
  <c r="J12" i="70"/>
  <c r="I12" i="70"/>
  <c r="H12" i="70"/>
  <c r="G12" i="70"/>
  <c r="F12" i="70"/>
  <c r="E12" i="70"/>
  <c r="D12" i="70"/>
  <c r="C12" i="70"/>
  <c r="B12" i="70"/>
  <c r="M11" i="70"/>
  <c r="L11" i="70"/>
  <c r="K11" i="70"/>
  <c r="J11" i="70"/>
  <c r="I11" i="70"/>
  <c r="H11" i="70"/>
  <c r="G11" i="70"/>
  <c r="F11" i="70"/>
  <c r="E11" i="70"/>
  <c r="D11" i="70"/>
  <c r="C11" i="70"/>
  <c r="B11" i="70"/>
  <c r="M10" i="70"/>
  <c r="L10" i="70"/>
  <c r="K10" i="70"/>
  <c r="J10" i="70"/>
  <c r="I10" i="70"/>
  <c r="H10" i="70"/>
  <c r="G10" i="70"/>
  <c r="F10" i="70"/>
  <c r="E10" i="70"/>
  <c r="D10" i="70"/>
  <c r="C10" i="70"/>
  <c r="B10" i="70"/>
  <c r="M9" i="70"/>
  <c r="L9" i="70"/>
  <c r="K9" i="70"/>
  <c r="J9" i="70"/>
  <c r="I9" i="70"/>
  <c r="H9" i="70"/>
  <c r="G9" i="70"/>
  <c r="F9" i="70"/>
  <c r="E9" i="70"/>
  <c r="D9" i="70"/>
  <c r="C9" i="70"/>
  <c r="B9" i="70"/>
  <c r="M8" i="70"/>
  <c r="L8" i="70"/>
  <c r="K8" i="70"/>
  <c r="J8" i="70"/>
  <c r="I8" i="70"/>
  <c r="H8" i="70"/>
  <c r="G8" i="70"/>
  <c r="F8" i="70"/>
  <c r="E8" i="70"/>
  <c r="D8" i="70"/>
  <c r="C8" i="70"/>
  <c r="B8" i="70"/>
  <c r="J36" i="70"/>
  <c r="M14" i="70"/>
  <c r="L14" i="70"/>
  <c r="J14" i="70"/>
  <c r="I14" i="70"/>
  <c r="H14" i="70"/>
  <c r="F14" i="70"/>
  <c r="E14" i="70"/>
  <c r="D14" i="70"/>
  <c r="M36" i="69"/>
  <c r="L36" i="69"/>
  <c r="K36" i="69"/>
  <c r="J36" i="69"/>
  <c r="I36" i="69"/>
  <c r="H36" i="69"/>
  <c r="G36" i="69"/>
  <c r="F36" i="69"/>
  <c r="E36" i="69"/>
  <c r="D36" i="69"/>
  <c r="C36" i="69"/>
  <c r="B36" i="69"/>
  <c r="N29" i="69"/>
  <c r="B27" i="65" s="1"/>
  <c r="N27" i="69"/>
  <c r="B21" i="65" s="1"/>
  <c r="N25" i="69"/>
  <c r="B23" i="65" s="1"/>
  <c r="N23" i="69"/>
  <c r="N21" i="69"/>
  <c r="B33" i="65" s="1"/>
  <c r="N19" i="69"/>
  <c r="B19" i="65" s="1"/>
  <c r="N17" i="69"/>
  <c r="B17" i="65" s="1"/>
  <c r="N16" i="69"/>
  <c r="B16" i="65" s="1"/>
  <c r="N15" i="69"/>
  <c r="B15" i="65" s="1"/>
  <c r="M14" i="69"/>
  <c r="L14" i="69"/>
  <c r="K14" i="69"/>
  <c r="J14" i="69"/>
  <c r="I14" i="69"/>
  <c r="H14" i="69"/>
  <c r="G14" i="69"/>
  <c r="F14" i="69"/>
  <c r="E14" i="69"/>
  <c r="D14" i="69"/>
  <c r="C14" i="69"/>
  <c r="B14" i="69"/>
  <c r="N12" i="69"/>
  <c r="B12" i="65" s="1"/>
  <c r="N11" i="69"/>
  <c r="B11" i="65" s="1"/>
  <c r="N10" i="69"/>
  <c r="B10" i="65" s="1"/>
  <c r="N9" i="69"/>
  <c r="B9" i="65" s="1"/>
  <c r="N8" i="69"/>
  <c r="B8" i="65" s="1"/>
  <c r="M7" i="69"/>
  <c r="L7" i="69"/>
  <c r="K7" i="69"/>
  <c r="J7" i="69"/>
  <c r="I7" i="69"/>
  <c r="H7" i="69"/>
  <c r="G7" i="69"/>
  <c r="F7" i="69"/>
  <c r="E7" i="69"/>
  <c r="D7" i="69"/>
  <c r="C7" i="69"/>
  <c r="B7" i="69"/>
  <c r="B36" i="68"/>
  <c r="M36" i="68"/>
  <c r="L36" i="68"/>
  <c r="K36" i="68"/>
  <c r="J36" i="68"/>
  <c r="I36" i="68"/>
  <c r="H36" i="68"/>
  <c r="G36" i="68"/>
  <c r="F36" i="68"/>
  <c r="E36" i="68"/>
  <c r="D36" i="68"/>
  <c r="C36" i="68"/>
  <c r="N29" i="68"/>
  <c r="B27" i="62" s="1"/>
  <c r="N27" i="68"/>
  <c r="B21" i="62" s="1"/>
  <c r="I14" i="68"/>
  <c r="H14" i="68"/>
  <c r="G14" i="68"/>
  <c r="F14" i="68"/>
  <c r="E14" i="68"/>
  <c r="D14" i="68"/>
  <c r="C14" i="68"/>
  <c r="I7" i="68"/>
  <c r="H7" i="68"/>
  <c r="G7" i="68"/>
  <c r="F7" i="68"/>
  <c r="E7" i="68"/>
  <c r="D7" i="68"/>
  <c r="C7" i="68"/>
  <c r="N25" i="68"/>
  <c r="B23" i="62" s="1"/>
  <c r="N23" i="68"/>
  <c r="N21" i="68"/>
  <c r="B33" i="62" s="1"/>
  <c r="N19" i="68"/>
  <c r="B19" i="62" s="1"/>
  <c r="N17" i="68"/>
  <c r="B17" i="62" s="1"/>
  <c r="G17" i="62" s="1"/>
  <c r="N16" i="68"/>
  <c r="B16" i="62" s="1"/>
  <c r="G16" i="62" s="1"/>
  <c r="N15" i="68"/>
  <c r="B15" i="62" s="1"/>
  <c r="G15" i="62" s="1"/>
  <c r="M14" i="68"/>
  <c r="L14" i="68"/>
  <c r="K14" i="68"/>
  <c r="J14" i="68"/>
  <c r="B14" i="68"/>
  <c r="N12" i="68"/>
  <c r="B12" i="62" s="1"/>
  <c r="N11" i="68"/>
  <c r="B11" i="62" s="1"/>
  <c r="N10" i="68"/>
  <c r="B10" i="62" s="1"/>
  <c r="N9" i="68"/>
  <c r="B9" i="62" s="1"/>
  <c r="N8" i="68"/>
  <c r="B8" i="62" s="1"/>
  <c r="M7" i="68"/>
  <c r="L7" i="68"/>
  <c r="K7" i="68"/>
  <c r="K34" i="68" s="1"/>
  <c r="K38" i="68" s="1"/>
  <c r="J7" i="68"/>
  <c r="B7" i="68"/>
  <c r="D34" i="69" l="1"/>
  <c r="F34" i="69"/>
  <c r="F38" i="69" s="1"/>
  <c r="H34" i="69"/>
  <c r="H38" i="69" s="1"/>
  <c r="L34" i="68"/>
  <c r="L38" i="68" s="1"/>
  <c r="L34" i="69"/>
  <c r="J34" i="69"/>
  <c r="J38" i="69" s="1"/>
  <c r="J7" i="70"/>
  <c r="J34" i="70" s="1"/>
  <c r="J38" i="70" s="1"/>
  <c r="C34" i="69"/>
  <c r="C38" i="69" s="1"/>
  <c r="G34" i="69"/>
  <c r="G38" i="69" s="1"/>
  <c r="K34" i="69"/>
  <c r="K38" i="69" s="1"/>
  <c r="N14" i="69"/>
  <c r="M34" i="68"/>
  <c r="M38" i="68" s="1"/>
  <c r="D38" i="69"/>
  <c r="L38" i="69"/>
  <c r="J34" i="68"/>
  <c r="J38" i="68" s="1"/>
  <c r="E34" i="69"/>
  <c r="E38" i="69" s="1"/>
  <c r="I34" i="69"/>
  <c r="I38" i="69" s="1"/>
  <c r="M34" i="69"/>
  <c r="M38" i="69" s="1"/>
  <c r="F36" i="70"/>
  <c r="E34" i="68"/>
  <c r="E38" i="68" s="1"/>
  <c r="G34" i="68"/>
  <c r="G38" i="68" s="1"/>
  <c r="I34" i="68"/>
  <c r="I38" i="68" s="1"/>
  <c r="C34" i="68"/>
  <c r="C38" i="68" s="1"/>
  <c r="N29" i="70"/>
  <c r="E36" i="70"/>
  <c r="I36" i="70"/>
  <c r="M36" i="70"/>
  <c r="F7" i="70"/>
  <c r="F34" i="70" s="1"/>
  <c r="L7" i="70"/>
  <c r="L34" i="70" s="1"/>
  <c r="H7" i="70"/>
  <c r="H34" i="70" s="1"/>
  <c r="C7" i="70"/>
  <c r="G7" i="70"/>
  <c r="G34" i="70" s="1"/>
  <c r="K7" i="70"/>
  <c r="K34" i="70" s="1"/>
  <c r="I7" i="70"/>
  <c r="I34" i="70" s="1"/>
  <c r="M7" i="70"/>
  <c r="M34" i="70" s="1"/>
  <c r="M38" i="70" s="1"/>
  <c r="K36" i="70"/>
  <c r="L36" i="70"/>
  <c r="N23" i="70"/>
  <c r="G36" i="70"/>
  <c r="H36" i="70"/>
  <c r="D36" i="70"/>
  <c r="C36" i="70"/>
  <c r="D34" i="68"/>
  <c r="D38" i="68" s="1"/>
  <c r="F34" i="68"/>
  <c r="F38" i="68" s="1"/>
  <c r="H34" i="68"/>
  <c r="H38" i="68" s="1"/>
  <c r="N12" i="70"/>
  <c r="N11" i="70"/>
  <c r="E7" i="70"/>
  <c r="E34" i="70" s="1"/>
  <c r="D7" i="70"/>
  <c r="D34" i="70" s="1"/>
  <c r="D38" i="70" s="1"/>
  <c r="B27" i="66"/>
  <c r="B8" i="66"/>
  <c r="N21" i="70"/>
  <c r="N10" i="70"/>
  <c r="B36" i="70"/>
  <c r="N27" i="70"/>
  <c r="N25" i="70"/>
  <c r="B34" i="69"/>
  <c r="B38" i="69" s="1"/>
  <c r="N15" i="70"/>
  <c r="N19" i="70"/>
  <c r="B14" i="70"/>
  <c r="N16" i="70"/>
  <c r="B34" i="68"/>
  <c r="B38" i="68" s="1"/>
  <c r="N9" i="70"/>
  <c r="B7" i="70"/>
  <c r="C14" i="70"/>
  <c r="N8" i="70"/>
  <c r="N7" i="69"/>
  <c r="N14" i="68"/>
  <c r="N7" i="68"/>
  <c r="D8" i="66"/>
  <c r="B33" i="66"/>
  <c r="B37" i="62"/>
  <c r="B37" i="65"/>
  <c r="K38" i="70" l="1"/>
  <c r="I38" i="70"/>
  <c r="E38" i="70"/>
  <c r="F38" i="70"/>
  <c r="L38" i="70"/>
  <c r="H38" i="70"/>
  <c r="G38" i="70"/>
  <c r="N7" i="70"/>
  <c r="N14" i="70"/>
  <c r="B34" i="70"/>
  <c r="B38" i="70" s="1"/>
  <c r="C34" i="70"/>
  <c r="C38" i="70" s="1"/>
  <c r="F8" i="66"/>
  <c r="E8" i="66"/>
  <c r="G27" i="65"/>
  <c r="G23" i="65"/>
  <c r="G19" i="65"/>
  <c r="G17" i="65"/>
  <c r="G15" i="65"/>
  <c r="F7" i="65"/>
  <c r="E7" i="65"/>
  <c r="D7" i="65"/>
  <c r="G12" i="65"/>
  <c r="G8" i="65"/>
  <c r="G21" i="65"/>
  <c r="F17" i="66"/>
  <c r="C17" i="66"/>
  <c r="B17" i="66"/>
  <c r="F21" i="66"/>
  <c r="B21" i="66"/>
  <c r="F11" i="66"/>
  <c r="E12" i="66"/>
  <c r="D9" i="66"/>
  <c r="C9" i="66"/>
  <c r="B11" i="66"/>
  <c r="B10" i="66"/>
  <c r="E23" i="66" l="1"/>
  <c r="C21" i="66"/>
  <c r="D12" i="66"/>
  <c r="F10" i="66"/>
  <c r="E21" i="66"/>
  <c r="D21" i="66"/>
  <c r="D16" i="66"/>
  <c r="F23" i="66"/>
  <c r="G21" i="62"/>
  <c r="E16" i="66"/>
  <c r="B23" i="66"/>
  <c r="B16" i="66"/>
  <c r="B37" i="66"/>
  <c r="B39" i="66" s="1"/>
  <c r="E17" i="66"/>
  <c r="G25" i="65"/>
  <c r="E11" i="66"/>
  <c r="C23" i="66"/>
  <c r="B19" i="66"/>
  <c r="F15" i="66"/>
  <c r="D17" i="66"/>
  <c r="E19" i="66"/>
  <c r="F19" i="66"/>
  <c r="D15" i="66"/>
  <c r="D23" i="66"/>
  <c r="C19" i="66"/>
  <c r="F25" i="66"/>
  <c r="C16" i="66"/>
  <c r="D19" i="66"/>
  <c r="C15" i="66"/>
  <c r="F16" i="66"/>
  <c r="D11" i="66"/>
  <c r="F9" i="66"/>
  <c r="E9" i="66"/>
  <c r="G16" i="65"/>
  <c r="C12" i="66"/>
  <c r="B12" i="66"/>
  <c r="D10" i="66"/>
  <c r="E15" i="66"/>
  <c r="B14" i="65"/>
  <c r="F14" i="65"/>
  <c r="C11" i="66"/>
  <c r="F12" i="66"/>
  <c r="G11" i="65"/>
  <c r="C10" i="66"/>
  <c r="B9" i="66"/>
  <c r="E10" i="66"/>
  <c r="B15" i="66"/>
  <c r="G10" i="65"/>
  <c r="B35" i="65"/>
  <c r="D14" i="65"/>
  <c r="G9" i="65"/>
  <c r="E14" i="65"/>
  <c r="B7" i="65"/>
  <c r="G7" i="65" s="1"/>
  <c r="G11" i="62"/>
  <c r="B7" i="62"/>
  <c r="F14" i="62"/>
  <c r="D25" i="66"/>
  <c r="C25" i="66"/>
  <c r="G12" i="62"/>
  <c r="D14" i="62"/>
  <c r="F7" i="62"/>
  <c r="G8" i="62"/>
  <c r="G10" i="62"/>
  <c r="E25" i="66"/>
  <c r="E7" i="62"/>
  <c r="E14" i="62"/>
  <c r="D7" i="62"/>
  <c r="B14" i="62"/>
  <c r="G9" i="62"/>
  <c r="D14" i="66" l="1"/>
  <c r="G23" i="66"/>
  <c r="B14" i="66"/>
  <c r="E14" i="66"/>
  <c r="B35" i="62"/>
  <c r="B39" i="62" s="1"/>
  <c r="C14" i="66"/>
  <c r="G10" i="66"/>
  <c r="G17" i="66"/>
  <c r="G27" i="66"/>
  <c r="G9" i="66"/>
  <c r="G21" i="66"/>
  <c r="G19" i="66"/>
  <c r="F14" i="66"/>
  <c r="G16" i="66"/>
  <c r="C7" i="66"/>
  <c r="G12" i="66"/>
  <c r="G8" i="66"/>
  <c r="D7" i="66"/>
  <c r="F7" i="66"/>
  <c r="G11" i="66"/>
  <c r="E7" i="66"/>
  <c r="B39" i="65"/>
  <c r="B7" i="66"/>
  <c r="G15" i="66"/>
  <c r="G14" i="65"/>
  <c r="G14" i="62"/>
  <c r="G23" i="62"/>
  <c r="G7" i="62"/>
  <c r="G14" i="66" l="1"/>
  <c r="B35" i="66"/>
  <c r="G7" i="66"/>
  <c r="G25" i="62"/>
  <c r="B25" i="66"/>
  <c r="G19" i="62"/>
  <c r="G25" i="66" l="1"/>
</calcChain>
</file>

<file path=xl/sharedStrings.xml><?xml version="1.0" encoding="utf-8"?>
<sst xmlns="http://schemas.openxmlformats.org/spreadsheetml/2006/main" count="197" uniqueCount="65">
  <si>
    <t>Total</t>
  </si>
  <si>
    <t>Ano 2</t>
  </si>
  <si>
    <t>Ano 3</t>
  </si>
  <si>
    <t>Ano 4</t>
  </si>
  <si>
    <t>Anos 2 a 4 = 12 meses subsequentes</t>
  </si>
  <si>
    <t>8. Remuneração do Prestador</t>
  </si>
  <si>
    <t>9. Taxa de Desconto</t>
  </si>
  <si>
    <t>8. Volume Faturado (M³)</t>
  </si>
  <si>
    <t>(MR) - Mês Referência = Último mês antes do reajuste proposto</t>
  </si>
  <si>
    <t>(MR -1)  = Mês anterior ao Mês Referência</t>
  </si>
  <si>
    <t xml:space="preserve">(MR -2 a MR - 11)  = Meses anteriores </t>
  </si>
  <si>
    <t>9. Remuneração do Prestador</t>
  </si>
  <si>
    <t>Ano 0 = últimos 12 meses antes do reajuste</t>
  </si>
  <si>
    <t>Ano 1 =  12 meses após reajuste (inclusive mês do reajuste)</t>
  </si>
  <si>
    <t>12. DEFASAGEM TARIFÁRIA (%)</t>
  </si>
  <si>
    <t>1. Despesas de Exploração (R$)</t>
  </si>
  <si>
    <t xml:space="preserve">   1.1 Pessoal (R$)</t>
  </si>
  <si>
    <t xml:space="preserve">   1.2 Materiais (R$)</t>
  </si>
  <si>
    <t xml:space="preserve">   1.3 Serviços de Terceiros (R$)</t>
  </si>
  <si>
    <t xml:space="preserve">   1.4 Energia Elétrica (R$)</t>
  </si>
  <si>
    <t xml:space="preserve">   1.5 Outras (R$)</t>
  </si>
  <si>
    <t>2. DAP (R$)</t>
  </si>
  <si>
    <t xml:space="preserve">   2.1 Depreciação e Amortização (R$)</t>
  </si>
  <si>
    <t xml:space="preserve">   2.2 Amortização de dívidas (R$)</t>
  </si>
  <si>
    <t xml:space="preserve">   2.3 Provisões (R$)</t>
  </si>
  <si>
    <t>3. Investimentos  Realizados (R$)</t>
  </si>
  <si>
    <t>4. Receita Tarifária (Faturamento) (R$)</t>
  </si>
  <si>
    <t>5. Receita Tarifária (Arrecadação) (R$)</t>
  </si>
  <si>
    <t>6. Recursos p/ Investimentos (Externos) (R$)</t>
  </si>
  <si>
    <t>7. Outras Receitas (R$)</t>
  </si>
  <si>
    <t>10. Custo Médio Atual (R$)</t>
  </si>
  <si>
    <t>11. Tarifa Média Praticada  (R$)</t>
  </si>
  <si>
    <t>3. Investimentos Realizado/a Realizar (R$)</t>
  </si>
  <si>
    <t>4. Outras Receitas (R$)</t>
  </si>
  <si>
    <t>5. Recursos p/ Investimentos (Externos) (R$)</t>
  </si>
  <si>
    <t>6. Variações Tarifárias a Compensar (R$)</t>
  </si>
  <si>
    <t>7. Volume Faturado (m³)</t>
  </si>
  <si>
    <t>PERCENTUAL NECESSÁRIO</t>
  </si>
  <si>
    <t>10. Faturamento Atual (R$)</t>
  </si>
  <si>
    <t>11. Tarifa Média Necessária (R$)</t>
  </si>
  <si>
    <t>12. Tarifa Média Praticada (R$)</t>
  </si>
  <si>
    <t>projeção</t>
  </si>
  <si>
    <t>realizado</t>
  </si>
  <si>
    <t>mar/2015 a fev/2016</t>
  </si>
  <si>
    <t>mar/2016 a fev/2017</t>
  </si>
  <si>
    <t>SAECIL / LEME-SP</t>
  </si>
  <si>
    <r>
      <rPr>
        <b/>
        <u/>
        <sz val="11"/>
        <color theme="1"/>
        <rFont val="Calibri"/>
        <family val="2"/>
        <scheme val="minor"/>
      </rPr>
      <t>Pessoal</t>
    </r>
    <r>
      <rPr>
        <sz val="11"/>
        <color theme="1"/>
        <rFont val="Calibri"/>
        <family val="2"/>
        <scheme val="minor"/>
      </rPr>
      <t xml:space="preserve"> -  manter a mesma da última folha, tendo em vista as novas Admissões. Em dezembro já esta incluso o 13°</t>
    </r>
  </si>
  <si>
    <r>
      <rPr>
        <b/>
        <u/>
        <sz val="11"/>
        <color theme="1"/>
        <rFont val="Calibri"/>
        <family val="2"/>
        <scheme val="minor"/>
      </rPr>
      <t>Materiais</t>
    </r>
    <r>
      <rPr>
        <sz val="11"/>
        <color theme="1"/>
        <rFont val="Calibri"/>
        <family val="2"/>
        <scheme val="minor"/>
      </rPr>
      <t>- baseado na Média. No mês de Novembro foi considerado 80.000 a mais por causa da aquisição de hidrometros.</t>
    </r>
  </si>
  <si>
    <r>
      <rPr>
        <b/>
        <u/>
        <sz val="11"/>
        <color theme="1"/>
        <rFont val="Calibri"/>
        <family val="2"/>
        <scheme val="minor"/>
      </rPr>
      <t>Serviços de terceiros</t>
    </r>
    <r>
      <rPr>
        <sz val="11"/>
        <color theme="1"/>
        <rFont val="Calibri"/>
        <family val="2"/>
        <scheme val="minor"/>
      </rPr>
      <t>- também baseado na média, acrescentado em Dez.  Janeiro e Fevereiro, R$ 13.500,00 devido a licitação para troca de hidrometros e R$ 30.000,00 em Jan.e Fev. para o serviço de Inst.de Capacitores que também está em fase licitatória/+ tarifa sobre a captação de agua DAEE.</t>
    </r>
  </si>
  <si>
    <r>
      <rPr>
        <b/>
        <u/>
        <sz val="11"/>
        <color theme="1"/>
        <rFont val="Calibri"/>
        <family val="2"/>
        <scheme val="minor"/>
      </rPr>
      <t>Energia Elétrica</t>
    </r>
    <r>
      <rPr>
        <sz val="11"/>
        <color theme="1"/>
        <rFont val="Calibri"/>
        <family val="2"/>
        <scheme val="minor"/>
      </rPr>
      <t xml:space="preserve"> - considerou o consumo de Setembro, visto que o mês de Outubro houve redução de consumo devido as chuvas.</t>
    </r>
  </si>
  <si>
    <r>
      <rPr>
        <b/>
        <u/>
        <sz val="11"/>
        <color theme="1"/>
        <rFont val="Calibri"/>
        <family val="2"/>
        <scheme val="minor"/>
      </rPr>
      <t>Outras Despesas</t>
    </r>
    <r>
      <rPr>
        <b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baseado na Média, considerando no mês de Dezmebro R$ 180.000,00 ref. A pagamento de precatorio, e R$ 90.000 ref. Repasse dos Inativos para pagamento do 13°</t>
    </r>
  </si>
  <si>
    <r>
      <rPr>
        <b/>
        <u/>
        <sz val="11"/>
        <color theme="1"/>
        <rFont val="Calibri"/>
        <family val="2"/>
        <scheme val="minor"/>
      </rPr>
      <t>Investimentos</t>
    </r>
    <r>
      <rPr>
        <sz val="11"/>
        <color theme="1"/>
        <rFont val="Calibri"/>
        <family val="2"/>
        <scheme val="minor"/>
      </rPr>
      <t xml:space="preserve">- não há nada previsto até o momento. </t>
    </r>
  </si>
  <si>
    <r>
      <rPr>
        <b/>
        <u/>
        <sz val="11"/>
        <color theme="1"/>
        <rFont val="Calibri"/>
        <family val="2"/>
        <scheme val="minor"/>
      </rPr>
      <t>Receita Tarifária( Arrecadação</t>
    </r>
    <r>
      <rPr>
        <sz val="11"/>
        <color theme="1"/>
        <rFont val="Calibri"/>
        <family val="2"/>
        <scheme val="minor"/>
      </rPr>
      <t>) - mantido a mesma média, acrescentado nos meses de Dezembro a fevereiro um aumento de R$ 20.000,00 mensais, devido as 1000 Casas do Prog.Minha Casa Minha Vida.</t>
    </r>
  </si>
  <si>
    <r>
      <rPr>
        <b/>
        <u/>
        <sz val="11"/>
        <color theme="1"/>
        <rFont val="Calibri"/>
        <family val="2"/>
        <scheme val="minor"/>
      </rPr>
      <t>Outras Receitas</t>
    </r>
    <r>
      <rPr>
        <sz val="11"/>
        <color theme="1"/>
        <rFont val="Calibri"/>
        <family val="2"/>
        <scheme val="minor"/>
      </rPr>
      <t xml:space="preserve"> - baseado na Média, considerando nos meses de Dezembro e Janeiro, arrecadação de R$ 50.000,00 a mais por causa dos serviços de ligações ref. A 1000 Casas do Prog.Minha Casa minha Vida</t>
    </r>
  </si>
  <si>
    <r>
      <rPr>
        <b/>
        <u/>
        <sz val="11"/>
        <color theme="1"/>
        <rFont val="Calibri"/>
        <family val="2"/>
        <scheme val="minor"/>
      </rPr>
      <t>Pessoal</t>
    </r>
    <r>
      <rPr>
        <sz val="11"/>
        <color theme="1"/>
        <rFont val="Calibri"/>
        <family val="2"/>
        <scheme val="minor"/>
      </rPr>
      <t>- Manter o mesmo valor da ultima folha, em dezembro já consta o 13°.</t>
    </r>
  </si>
  <si>
    <r>
      <rPr>
        <b/>
        <u/>
        <sz val="11"/>
        <color theme="1"/>
        <rFont val="Calibri"/>
        <family val="2"/>
        <scheme val="minor"/>
      </rPr>
      <t>Materiais e serviços</t>
    </r>
    <r>
      <rPr>
        <sz val="11"/>
        <color theme="1"/>
        <rFont val="Calibri"/>
        <family val="2"/>
        <scheme val="minor"/>
      </rPr>
      <t>- baseado na média.</t>
    </r>
  </si>
  <si>
    <r>
      <rPr>
        <b/>
        <u/>
        <sz val="11"/>
        <color theme="1"/>
        <rFont val="Calibri"/>
        <family val="2"/>
        <scheme val="minor"/>
      </rPr>
      <t>Energia Elétrica</t>
    </r>
    <r>
      <rPr>
        <sz val="11"/>
        <color theme="1"/>
        <rFont val="Calibri"/>
        <family val="2"/>
        <scheme val="minor"/>
      </rPr>
      <t xml:space="preserve"> - baseado na média, considerando no mês de fevereiro, um abatimento de R$ 17.000 devido a instalação de Capacitor.</t>
    </r>
  </si>
  <si>
    <r>
      <rPr>
        <b/>
        <u/>
        <sz val="11"/>
        <color theme="1"/>
        <rFont val="Calibri"/>
        <family val="2"/>
        <scheme val="minor"/>
      </rPr>
      <t>Outras despesas</t>
    </r>
    <r>
      <rPr>
        <sz val="11"/>
        <color theme="1"/>
        <rFont val="Calibri"/>
        <family val="2"/>
        <scheme val="minor"/>
      </rPr>
      <t xml:space="preserve"> - Juros referente ao Parcelamento do PAC I. Nov a Fev/16 foi baseado com a redução de R$ 185,00 mensais.</t>
    </r>
  </si>
  <si>
    <r>
      <rPr>
        <b/>
        <u/>
        <sz val="11"/>
        <color theme="1"/>
        <rFont val="Calibri"/>
        <family val="2"/>
        <scheme val="minor"/>
      </rPr>
      <t>Amortização de dívidas</t>
    </r>
    <r>
      <rPr>
        <sz val="11"/>
        <color theme="1"/>
        <rFont val="Calibri"/>
        <family val="2"/>
        <scheme val="minor"/>
      </rPr>
      <t xml:space="preserve"> - Considerando um acréscimo mensal de R$ 364,00, decorrente da diferença entre a parcela anterior.</t>
    </r>
  </si>
  <si>
    <r>
      <rPr>
        <b/>
        <u/>
        <sz val="11"/>
        <color theme="1"/>
        <rFont val="Calibri"/>
        <family val="2"/>
        <scheme val="minor"/>
      </rPr>
      <t>Investimentos Realizados</t>
    </r>
    <r>
      <rPr>
        <sz val="11"/>
        <color theme="1"/>
        <rFont val="Calibri"/>
        <family val="2"/>
        <scheme val="minor"/>
      </rPr>
      <t xml:space="preserve"> - Pagamento  no mês de Novembro da parcela do Reajuste da Obra da Interligação Emissario Serelepe.</t>
    </r>
  </si>
  <si>
    <r>
      <rPr>
        <b/>
        <u/>
        <sz val="11"/>
        <color theme="1"/>
        <rFont val="Calibri"/>
        <family val="2"/>
        <scheme val="minor"/>
      </rPr>
      <t>Receita Tarifária( Arrecadação</t>
    </r>
    <r>
      <rPr>
        <sz val="11"/>
        <color theme="1"/>
        <rFont val="Calibri"/>
        <family val="2"/>
        <scheme val="minor"/>
      </rPr>
      <t>) - mantido a mesma média, acrescentado nos meses de Dezembro a fevereiro um aumento de R$ 17.000,00 mensais, devido as 1000 Casas do Prog.Minha Casa Minha Vida.</t>
    </r>
  </si>
  <si>
    <r>
      <rPr>
        <b/>
        <u/>
        <sz val="11"/>
        <color theme="1"/>
        <rFont val="Calibri"/>
        <family val="2"/>
        <scheme val="minor"/>
      </rPr>
      <t>Recursos p/Invest.(Externo)</t>
    </r>
    <r>
      <rPr>
        <sz val="11"/>
        <color theme="1"/>
        <rFont val="Calibri"/>
        <family val="2"/>
        <scheme val="minor"/>
      </rPr>
      <t xml:space="preserve"> - projetado no mês de dezembro que seja Repassado as diferenças da medição 13° de R$ 76.551,38 e a 14ª medição de R$ 388.431,72</t>
    </r>
  </si>
  <si>
    <t>projeção (orçamento 2016)</t>
  </si>
  <si>
    <t>** PROJEÇOES</t>
  </si>
  <si>
    <t>Amortização de Dívidas- Considerando um acréscimo mensal de R$ 88,00, decorrente da diferença entre a parcela anterior. Taxa de captação de agua 111.000, pelo DAEE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</si>
</sst>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4" applyNumberFormat="0" applyBorder="0" applyAlignment="0">
      <protection hidden="1"/>
    </xf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3" borderId="0" xfId="2" applyBorder="1">
      <protection hidden="1"/>
    </xf>
    <xf numFmtId="17" fontId="2" fillId="3" borderId="0" xfId="2" applyNumberFormat="1" applyBorder="1" applyAlignment="1">
      <alignment horizontal="center"/>
      <protection hidden="1"/>
    </xf>
    <xf numFmtId="0" fontId="2" fillId="3" borderId="1" xfId="2" applyBorder="1">
      <protection hidden="1"/>
    </xf>
    <xf numFmtId="0" fontId="2" fillId="3" borderId="2" xfId="2" applyBorder="1">
      <protection hidden="1"/>
    </xf>
    <xf numFmtId="3" fontId="2" fillId="3" borderId="0" xfId="2" applyNumberFormat="1" applyBorder="1" applyAlignment="1">
      <alignment horizontal="right"/>
      <protection hidden="1"/>
    </xf>
    <xf numFmtId="0" fontId="2" fillId="3" borderId="3" xfId="2" applyBorder="1">
      <protection hidden="1"/>
    </xf>
    <xf numFmtId="4" fontId="2" fillId="3" borderId="0" xfId="2" applyNumberFormat="1" applyBorder="1" applyAlignment="1">
      <alignment horizontal="right"/>
      <protection hidden="1"/>
    </xf>
    <xf numFmtId="4" fontId="0" fillId="0" borderId="0" xfId="0" applyNumberFormat="1" applyBorder="1" applyAlignment="1" applyProtection="1">
      <alignment horizontal="right"/>
    </xf>
    <xf numFmtId="2" fontId="2" fillId="3" borderId="0" xfId="2" applyNumberFormat="1" applyBorder="1">
      <protection hidden="1"/>
    </xf>
    <xf numFmtId="17" fontId="0" fillId="2" borderId="5" xfId="1" applyNumberFormat="1" applyFont="1" applyBorder="1" applyAlignment="1">
      <alignment horizontal="center"/>
    </xf>
    <xf numFmtId="0" fontId="1" fillId="2" borderId="6" xfId="1" applyBorder="1" applyAlignment="1">
      <alignment horizontal="center"/>
    </xf>
    <xf numFmtId="17" fontId="2" fillId="3" borderId="12" xfId="2" applyNumberFormat="1" applyBorder="1" applyAlignment="1">
      <alignment horizontal="center"/>
      <protection hidden="1"/>
    </xf>
    <xf numFmtId="0" fontId="2" fillId="3" borderId="7" xfId="2" applyBorder="1">
      <protection hidden="1"/>
    </xf>
    <xf numFmtId="4" fontId="2" fillId="3" borderId="12" xfId="2" applyNumberFormat="1" applyBorder="1" applyAlignment="1">
      <alignment horizontal="right"/>
      <protection hidden="1"/>
    </xf>
    <xf numFmtId="4" fontId="0" fillId="0" borderId="12" xfId="0" applyNumberFormat="1" applyBorder="1" applyAlignment="1" applyProtection="1">
      <alignment horizontal="right"/>
    </xf>
    <xf numFmtId="3" fontId="2" fillId="3" borderId="12" xfId="2" applyNumberFormat="1" applyBorder="1" applyAlignment="1">
      <alignment horizontal="right"/>
      <protection hidden="1"/>
    </xf>
    <xf numFmtId="0" fontId="2" fillId="3" borderId="12" xfId="2" applyBorder="1">
      <protection hidden="1"/>
    </xf>
    <xf numFmtId="3" fontId="2" fillId="3" borderId="7" xfId="2" applyNumberFormat="1" applyBorder="1" applyAlignment="1">
      <protection hidden="1"/>
    </xf>
    <xf numFmtId="2" fontId="2" fillId="3" borderId="12" xfId="2" applyNumberFormat="1" applyBorder="1">
      <protection hidden="1"/>
    </xf>
    <xf numFmtId="3" fontId="2" fillId="3" borderId="10" xfId="2" applyNumberFormat="1" applyBorder="1">
      <protection hidden="1"/>
    </xf>
    <xf numFmtId="3" fontId="2" fillId="3" borderId="8" xfId="2" applyNumberFormat="1" applyBorder="1">
      <protection hidden="1"/>
    </xf>
    <xf numFmtId="3" fontId="2" fillId="3" borderId="9" xfId="2" applyNumberFormat="1" applyBorder="1">
      <protection hidden="1"/>
    </xf>
    <xf numFmtId="2" fontId="0" fillId="0" borderId="0" xfId="0" applyNumberFormat="1"/>
    <xf numFmtId="0" fontId="2" fillId="3" borderId="13" xfId="2" applyBorder="1">
      <protection hidden="1"/>
    </xf>
    <xf numFmtId="0" fontId="2" fillId="3" borderId="14" xfId="2" applyBorder="1">
      <protection hidden="1"/>
    </xf>
    <xf numFmtId="17" fontId="3" fillId="2" borderId="5" xfId="1" applyNumberFormat="1" applyFont="1" applyBorder="1" applyAlignment="1">
      <alignment horizontal="center"/>
    </xf>
    <xf numFmtId="4" fontId="2" fillId="3" borderId="12" xfId="2" applyNumberFormat="1" applyBorder="1" applyAlignment="1">
      <alignment horizontal="center"/>
      <protection hidden="1"/>
    </xf>
    <xf numFmtId="4" fontId="2" fillId="3" borderId="0" xfId="2" applyNumberFormat="1" applyBorder="1" applyAlignment="1">
      <alignment horizontal="center"/>
      <protection hidden="1"/>
    </xf>
    <xf numFmtId="4" fontId="0" fillId="0" borderId="0" xfId="0" applyNumberFormat="1" applyBorder="1" applyAlignment="1" applyProtection="1">
      <alignment horizontal="center"/>
    </xf>
    <xf numFmtId="3" fontId="2" fillId="3" borderId="12" xfId="2" applyNumberFormat="1" applyBorder="1" applyAlignment="1">
      <alignment horizontal="center"/>
      <protection hidden="1"/>
    </xf>
    <xf numFmtId="3" fontId="2" fillId="3" borderId="0" xfId="2" applyNumberFormat="1" applyBorder="1" applyAlignment="1">
      <alignment horizontal="center"/>
      <protection hidden="1"/>
    </xf>
    <xf numFmtId="2" fontId="2" fillId="3" borderId="0" xfId="2" applyNumberFormat="1" applyBorder="1" applyAlignment="1">
      <alignment horizontal="center"/>
      <protection hidden="1"/>
    </xf>
    <xf numFmtId="2" fontId="0" fillId="0" borderId="0" xfId="0" applyNumberFormat="1" applyAlignment="1">
      <alignment horizontal="center"/>
    </xf>
    <xf numFmtId="0" fontId="2" fillId="3" borderId="0" xfId="2" applyBorder="1" applyAlignment="1">
      <alignment horizontal="center"/>
      <protection hidden="1"/>
    </xf>
    <xf numFmtId="0" fontId="0" fillId="0" borderId="0" xfId="0" applyAlignment="1">
      <alignment horizontal="center"/>
    </xf>
    <xf numFmtId="0" fontId="2" fillId="3" borderId="12" xfId="2" applyBorder="1" applyAlignment="1">
      <alignment horizontal="center"/>
      <protection hidden="1"/>
    </xf>
    <xf numFmtId="2" fontId="2" fillId="3" borderId="12" xfId="2" applyNumberFormat="1" applyBorder="1" applyAlignment="1">
      <alignment horizontal="center"/>
      <protection hidden="1"/>
    </xf>
    <xf numFmtId="2" fontId="2" fillId="3" borderId="12" xfId="2" applyNumberFormat="1" applyBorder="1" applyAlignment="1" applyProtection="1">
      <alignment horizontal="center"/>
      <protection hidden="1"/>
    </xf>
    <xf numFmtId="0" fontId="4" fillId="3" borderId="2" xfId="2" applyFont="1" applyBorder="1">
      <protection hidden="1"/>
    </xf>
    <xf numFmtId="2" fontId="4" fillId="3" borderId="12" xfId="2" applyNumberFormat="1" applyFont="1" applyBorder="1" applyAlignment="1">
      <alignment horizontal="center"/>
      <protection hidden="1"/>
    </xf>
    <xf numFmtId="4" fontId="2" fillId="3" borderId="7" xfId="2" applyNumberFormat="1" applyBorder="1" applyAlignment="1">
      <alignment horizontal="center"/>
      <protection hidden="1"/>
    </xf>
    <xf numFmtId="0" fontId="2" fillId="3" borderId="7" xfId="2" applyBorder="1" applyAlignment="1">
      <alignment horizontal="center"/>
      <protection hidden="1"/>
    </xf>
    <xf numFmtId="3" fontId="2" fillId="3" borderId="7" xfId="2" applyNumberFormat="1" applyBorder="1" applyAlignment="1">
      <alignment horizontal="center"/>
      <protection hidden="1"/>
    </xf>
    <xf numFmtId="17" fontId="3" fillId="2" borderId="11" xfId="1" applyNumberFormat="1" applyFont="1" applyBorder="1" applyAlignment="1">
      <alignment horizontal="center"/>
    </xf>
    <xf numFmtId="0" fontId="0" fillId="0" borderId="0" xfId="0" applyAlignment="1"/>
    <xf numFmtId="0" fontId="0" fillId="0" borderId="0" xfId="0" applyNumberFormat="1" applyAlignment="1"/>
    <xf numFmtId="0" fontId="5" fillId="3" borderId="13" xfId="2" applyFont="1" applyFill="1" applyBorder="1">
      <protection hidden="1"/>
    </xf>
    <xf numFmtId="0" fontId="3" fillId="3" borderId="14" xfId="2" applyFont="1" applyFill="1" applyBorder="1">
      <protection hidden="1"/>
    </xf>
    <xf numFmtId="17" fontId="3" fillId="4" borderId="5" xfId="1" applyNumberFormat="1" applyFont="1" applyFill="1" applyBorder="1" applyAlignment="1">
      <alignment horizontal="center"/>
    </xf>
    <xf numFmtId="17" fontId="0" fillId="2" borderId="11" xfId="1" applyNumberFormat="1" applyFont="1" applyBorder="1" applyAlignment="1">
      <alignment horizontal="center" vertical="center"/>
    </xf>
    <xf numFmtId="17" fontId="2" fillId="3" borderId="12" xfId="2" applyNumberFormat="1" applyBorder="1" applyAlignment="1">
      <alignment horizontal="center" vertical="center"/>
      <protection hidden="1"/>
    </xf>
    <xf numFmtId="17" fontId="2" fillId="3" borderId="0" xfId="2" applyNumberFormat="1" applyBorder="1" applyAlignment="1">
      <alignment horizontal="center" vertical="center"/>
      <protection hidden="1"/>
    </xf>
    <xf numFmtId="0" fontId="2" fillId="5" borderId="2" xfId="2" applyFill="1" applyBorder="1">
      <protection hidden="1"/>
    </xf>
    <xf numFmtId="4" fontId="0" fillId="5" borderId="12" xfId="0" applyNumberFormat="1" applyFill="1" applyBorder="1" applyAlignment="1" applyProtection="1">
      <alignment horizontal="right"/>
    </xf>
    <xf numFmtId="4" fontId="0" fillId="5" borderId="0" xfId="0" applyNumberFormat="1" applyFill="1" applyBorder="1" applyAlignment="1" applyProtection="1">
      <alignment horizontal="right"/>
    </xf>
    <xf numFmtId="4" fontId="2" fillId="5" borderId="7" xfId="2" applyNumberFormat="1" applyFill="1" applyBorder="1" applyAlignment="1">
      <alignment horizontal="center"/>
      <protection hidden="1"/>
    </xf>
    <xf numFmtId="0" fontId="0" fillId="5" borderId="0" xfId="0" applyFill="1"/>
    <xf numFmtId="0" fontId="2" fillId="5" borderId="13" xfId="2" applyFill="1" applyBorder="1">
      <protection hidden="1"/>
    </xf>
    <xf numFmtId="2" fontId="0" fillId="5" borderId="0" xfId="0" applyNumberFormat="1" applyFill="1"/>
    <xf numFmtId="43" fontId="0" fillId="5" borderId="0" xfId="3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" fontId="2" fillId="4" borderId="0" xfId="2" applyNumberFormat="1" applyFont="1" applyFill="1" applyBorder="1" applyAlignment="1">
      <alignment horizontal="center"/>
      <protection hidden="1"/>
    </xf>
    <xf numFmtId="17" fontId="2" fillId="3" borderId="12" xfId="2" applyNumberFormat="1" applyFont="1" applyBorder="1" applyAlignment="1">
      <alignment horizontal="center"/>
      <protection hidden="1"/>
    </xf>
    <xf numFmtId="17" fontId="2" fillId="3" borderId="0" xfId="2" applyNumberFormat="1" applyFont="1" applyBorder="1" applyAlignment="1">
      <alignment horizontal="center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17" fontId="8" fillId="3" borderId="0" xfId="2" applyNumberFormat="1" applyFont="1" applyBorder="1" applyAlignment="1">
      <alignment horizontal="center" vertical="center"/>
      <protection hidden="1"/>
    </xf>
    <xf numFmtId="0" fontId="2" fillId="0" borderId="0" xfId="0" applyFont="1"/>
  </cellXfs>
  <cellStyles count="4">
    <cellStyle name="20% - Ênfase3" xfId="1" builtinId="38"/>
    <cellStyle name="Célula de Verificação" xfId="2" builtinId="23" customBuiltin="1"/>
    <cellStyle name="Normal" xfId="0" builtinId="0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view="pageLayout" topLeftCell="A43" zoomScaleNormal="100" zoomScaleSheetLayoutView="75" workbookViewId="0">
      <selection activeCell="A53" sqref="A53"/>
    </sheetView>
  </sheetViews>
  <sheetFormatPr defaultColWidth="0.5703125" defaultRowHeight="15" x14ac:dyDescent="0.25"/>
  <cols>
    <col min="1" max="1" width="37.7109375" customWidth="1"/>
    <col min="2" max="13" width="11.7109375" bestFit="1" customWidth="1"/>
    <col min="14" max="14" width="20.7109375" customWidth="1"/>
  </cols>
  <sheetData>
    <row r="1" spans="1:14" ht="15" customHeight="1" x14ac:dyDescent="0.25">
      <c r="D1" s="45"/>
      <c r="F1" s="45"/>
      <c r="G1" s="45"/>
      <c r="H1" s="45"/>
      <c r="I1" s="45"/>
      <c r="J1" s="45"/>
      <c r="K1" s="45"/>
      <c r="L1" s="45"/>
      <c r="M1" s="63" t="s">
        <v>45</v>
      </c>
      <c r="N1" s="63"/>
    </row>
    <row r="2" spans="1:14" ht="15.75" thickBot="1" x14ac:dyDescent="0.3"/>
    <row r="3" spans="1:14" ht="28.35" customHeight="1" x14ac:dyDescent="0.25">
      <c r="A3" s="3"/>
      <c r="B3" s="44">
        <v>42064</v>
      </c>
      <c r="C3" s="26">
        <v>42095</v>
      </c>
      <c r="D3" s="26">
        <v>42125</v>
      </c>
      <c r="E3" s="26">
        <v>42156</v>
      </c>
      <c r="F3" s="26">
        <v>42186</v>
      </c>
      <c r="G3" s="26">
        <v>42217</v>
      </c>
      <c r="H3" s="26">
        <v>42248</v>
      </c>
      <c r="I3" s="26">
        <v>42278</v>
      </c>
      <c r="J3" s="49">
        <v>42309</v>
      </c>
      <c r="K3" s="49">
        <v>42339</v>
      </c>
      <c r="L3" s="49">
        <v>42370</v>
      </c>
      <c r="M3" s="49">
        <v>42401</v>
      </c>
      <c r="N3" s="11" t="s">
        <v>0</v>
      </c>
    </row>
    <row r="4" spans="1:14" x14ac:dyDescent="0.25">
      <c r="A4" s="4"/>
      <c r="B4" s="65" t="s">
        <v>42</v>
      </c>
      <c r="C4" s="66"/>
      <c r="D4" s="66"/>
      <c r="E4" s="66"/>
      <c r="F4" s="66"/>
      <c r="G4" s="66"/>
      <c r="H4" s="66"/>
      <c r="I4" s="66"/>
      <c r="J4" s="64" t="s">
        <v>41</v>
      </c>
      <c r="K4" s="64"/>
      <c r="L4" s="64"/>
      <c r="M4" s="64"/>
      <c r="N4" s="13"/>
    </row>
    <row r="5" spans="1:14" x14ac:dyDescent="0.25">
      <c r="A5" s="4"/>
      <c r="B5" s="1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3"/>
    </row>
    <row r="6" spans="1:14" x14ac:dyDescent="0.25">
      <c r="A6" s="4"/>
      <c r="B6" s="1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3"/>
    </row>
    <row r="7" spans="1:14" x14ac:dyDescent="0.25">
      <c r="A7" s="4" t="s">
        <v>15</v>
      </c>
      <c r="B7" s="14">
        <f>SUM(B8:B12)</f>
        <v>1664206.3899999997</v>
      </c>
      <c r="C7" s="7">
        <f t="shared" ref="C7:I7" si="0">SUM(C8:C12)</f>
        <v>1696026.83</v>
      </c>
      <c r="D7" s="7">
        <f t="shared" si="0"/>
        <v>1545412.6799999997</v>
      </c>
      <c r="E7" s="7">
        <f t="shared" si="0"/>
        <v>1809755.29</v>
      </c>
      <c r="F7" s="7">
        <f t="shared" si="0"/>
        <v>1779628.0099999998</v>
      </c>
      <c r="G7" s="7">
        <f t="shared" si="0"/>
        <v>1860521.3300000003</v>
      </c>
      <c r="H7" s="7">
        <f t="shared" si="0"/>
        <v>1933836.38</v>
      </c>
      <c r="I7" s="7">
        <f t="shared" si="0"/>
        <v>1678720.9099999997</v>
      </c>
      <c r="J7" s="7">
        <f>SUM(J8:J12)</f>
        <v>1896110.81</v>
      </c>
      <c r="K7" s="7">
        <f>SUM(K8:K12)</f>
        <v>2486110.81</v>
      </c>
      <c r="L7" s="7">
        <f>SUM(L8:L12)</f>
        <v>1977110.81</v>
      </c>
      <c r="M7" s="7">
        <f>SUM(M8:M12)</f>
        <v>1846110.81</v>
      </c>
      <c r="N7" s="41">
        <f t="shared" ref="N7:N12" si="1">SUM(B7:M7)</f>
        <v>22173551.059999999</v>
      </c>
    </row>
    <row r="8" spans="1:14" x14ac:dyDescent="0.25">
      <c r="A8" s="4" t="s">
        <v>16</v>
      </c>
      <c r="B8" s="15">
        <f>653382.6-'Custo Esgoto'!B8</f>
        <v>615437.06999999995</v>
      </c>
      <c r="C8" s="8">
        <f>596804.58-'Custo Esgoto'!C8</f>
        <v>558496.8899999999</v>
      </c>
      <c r="D8" s="8">
        <f>602107.07-'Custo Esgoto'!D8</f>
        <v>564751.21</v>
      </c>
      <c r="E8" s="8">
        <f>625112.89-'Custo Esgoto'!E8</f>
        <v>583742.16</v>
      </c>
      <c r="F8" s="8">
        <f>623458.34-'Custo Esgoto'!F8</f>
        <v>576469.12</v>
      </c>
      <c r="G8" s="8">
        <f>646442.18-'Custo Esgoto'!G8</f>
        <v>606913.58000000007</v>
      </c>
      <c r="H8" s="8">
        <f>649408.97-'Custo Esgoto'!H8</f>
        <v>603470.72</v>
      </c>
      <c r="I8" s="8">
        <f>646429.19-'Custo Esgoto'!I8</f>
        <v>602077.42999999993</v>
      </c>
      <c r="J8" s="8">
        <v>603000</v>
      </c>
      <c r="K8" s="8">
        <v>983000</v>
      </c>
      <c r="L8" s="8">
        <v>603000</v>
      </c>
      <c r="M8" s="8">
        <v>603000</v>
      </c>
      <c r="N8" s="41">
        <f t="shared" si="1"/>
        <v>7503358.1799999997</v>
      </c>
    </row>
    <row r="9" spans="1:14" s="57" customFormat="1" x14ac:dyDescent="0.25">
      <c r="A9" s="53" t="s">
        <v>17</v>
      </c>
      <c r="B9" s="54">
        <f>7889.08+196905.53</f>
        <v>204794.61</v>
      </c>
      <c r="C9" s="55">
        <f>3864.87+335940.96</f>
        <v>339805.83</v>
      </c>
      <c r="D9" s="55">
        <f>3714.6+202432.5</f>
        <v>206147.1</v>
      </c>
      <c r="E9" s="55">
        <f>26956.63+306807.48</f>
        <v>333764.11</v>
      </c>
      <c r="F9" s="55">
        <f>7214.11+359319.89</f>
        <v>366534</v>
      </c>
      <c r="G9" s="55">
        <f>15881.3+495201.77</f>
        <v>511083.07</v>
      </c>
      <c r="H9" s="55">
        <f>44947.98+375579.07</f>
        <v>420527.05</v>
      </c>
      <c r="I9" s="55">
        <f>8865.36+296880.49</f>
        <v>305745.84999999998</v>
      </c>
      <c r="J9" s="55">
        <v>416050.2</v>
      </c>
      <c r="K9" s="55">
        <v>336050.2</v>
      </c>
      <c r="L9" s="55">
        <v>336050.2</v>
      </c>
      <c r="M9" s="55">
        <v>336050.2</v>
      </c>
      <c r="N9" s="56">
        <f t="shared" si="1"/>
        <v>4112602.4200000009</v>
      </c>
    </row>
    <row r="10" spans="1:14" x14ac:dyDescent="0.25">
      <c r="A10" s="4" t="s">
        <v>18</v>
      </c>
      <c r="B10" s="15">
        <f>175566.69+644938.74-B11-'Custo Esgoto'!B11</f>
        <v>279371.57999999996</v>
      </c>
      <c r="C10" s="8">
        <f>154028.64+800388.3-C11-'Custo Esgoto'!C11</f>
        <v>197887.2300000001</v>
      </c>
      <c r="D10" s="8">
        <f>161081.59+779766.63-D11-'Custo Esgoto'!D11</f>
        <v>221899.14</v>
      </c>
      <c r="E10" s="8">
        <f>159523.24+843813.65-E11-'Custo Esgoto'!E11</f>
        <v>313533.15000000002</v>
      </c>
      <c r="F10" s="8">
        <f>117327.83+860625.96-F11-'Custo Esgoto'!F11</f>
        <v>309895.21999999991</v>
      </c>
      <c r="G10" s="8">
        <f>188408.32+652569.99-G11-'Custo Esgoto'!G11</f>
        <v>259927.29</v>
      </c>
      <c r="H10" s="8">
        <f>153405.52+734354.72-H11-'Custo Esgoto'!H11</f>
        <v>251207.15000000002</v>
      </c>
      <c r="I10" s="8">
        <f>157692.18+723889.69-I11-'Custo Esgoto'!I11</f>
        <v>221428.98999999987</v>
      </c>
      <c r="J10" s="8">
        <v>256893.72</v>
      </c>
      <c r="K10" s="8">
        <v>276893.71999999997</v>
      </c>
      <c r="L10" s="8">
        <v>417893.72</v>
      </c>
      <c r="M10" s="8">
        <v>286893.71999999997</v>
      </c>
      <c r="N10" s="41">
        <f t="shared" si="1"/>
        <v>3293724.63</v>
      </c>
    </row>
    <row r="11" spans="1:14" x14ac:dyDescent="0.25">
      <c r="A11" s="4" t="s">
        <v>19</v>
      </c>
      <c r="B11" s="8">
        <f>541133.85-'Custo Esgoto'!B11</f>
        <v>324409.26</v>
      </c>
      <c r="C11" s="8">
        <f>756529.71-'Custo Esgoto'!C11</f>
        <v>468902.87999999995</v>
      </c>
      <c r="D11" s="8">
        <f>718949.08-'Custo Esgoto'!D11</f>
        <v>420277.55999999994</v>
      </c>
      <c r="E11" s="8">
        <f>689803.74-'Custo Esgoto'!E11</f>
        <v>431176.25</v>
      </c>
      <c r="F11" s="8">
        <f>668058.57-'Custo Esgoto'!F11</f>
        <v>380432.35999999993</v>
      </c>
      <c r="G11" s="8">
        <f>581051.02-'Custo Esgoto'!G11</f>
        <v>332409.04000000004</v>
      </c>
      <c r="H11" s="8">
        <f>636553.09-'Custo Esgoto'!H11</f>
        <v>460389.07999999996</v>
      </c>
      <c r="I11" s="8">
        <f>660152.88-'Custo Esgoto'!I11</f>
        <v>413866.69</v>
      </c>
      <c r="J11" s="8">
        <v>460000</v>
      </c>
      <c r="K11" s="8">
        <v>460000</v>
      </c>
      <c r="L11" s="8">
        <v>460000</v>
      </c>
      <c r="M11" s="8">
        <v>460000</v>
      </c>
      <c r="N11" s="41">
        <f t="shared" si="1"/>
        <v>5071863.1199999992</v>
      </c>
    </row>
    <row r="12" spans="1:14" x14ac:dyDescent="0.25">
      <c r="A12" s="4" t="s">
        <v>20</v>
      </c>
      <c r="B12" s="15">
        <f>21647.07+21256.12+349.06+3400+23961.34+86296.62+83283.66</f>
        <v>240193.87</v>
      </c>
      <c r="C12" s="8">
        <f>21584.74+23895.49+2200+83253.77</f>
        <v>130934</v>
      </c>
      <c r="D12" s="8">
        <f>21516.98+21631.66+211.61+3000+85977.42</f>
        <v>132337.66999999998</v>
      </c>
      <c r="E12" s="8">
        <f>21450.3+24156.69+4950+96982.63</f>
        <v>147539.62</v>
      </c>
      <c r="F12" s="8">
        <f>21397.07+22346.77+14690.86+2200+85662.61</f>
        <v>146297.31</v>
      </c>
      <c r="G12" s="8">
        <f>21353.6+22512.55+295.01+14690.86+3650+87686.33</f>
        <v>150188.35</v>
      </c>
      <c r="H12" s="8">
        <f>21300.04+22199.85+4037.3+58763.42+1200+90741.77</f>
        <v>198242.38</v>
      </c>
      <c r="I12" s="8">
        <f>21246.87+22626.02+147.61+2250+89331.45</f>
        <v>135601.95000000001</v>
      </c>
      <c r="J12" s="8">
        <v>160166.89000000001</v>
      </c>
      <c r="K12" s="8">
        <v>430166.89</v>
      </c>
      <c r="L12" s="8">
        <v>160166.89000000001</v>
      </c>
      <c r="M12" s="8">
        <v>160166.89000000001</v>
      </c>
      <c r="N12" s="41">
        <f t="shared" si="1"/>
        <v>2192002.7100000004</v>
      </c>
    </row>
    <row r="13" spans="1:14" x14ac:dyDescent="0.25">
      <c r="A13" s="4"/>
      <c r="B13" s="1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2"/>
    </row>
    <row r="14" spans="1:14" x14ac:dyDescent="0.25">
      <c r="A14" s="4" t="s">
        <v>21</v>
      </c>
      <c r="B14" s="14">
        <f>SUM(B15:B17)</f>
        <v>12450.56</v>
      </c>
      <c r="C14" s="7">
        <f t="shared" ref="C14:I14" si="2">SUM(C15:C17)</f>
        <v>12529.03</v>
      </c>
      <c r="D14" s="7">
        <f t="shared" si="2"/>
        <v>12605.2</v>
      </c>
      <c r="E14" s="7">
        <f t="shared" si="2"/>
        <v>12682.83</v>
      </c>
      <c r="F14" s="7">
        <f t="shared" si="2"/>
        <v>12769.35</v>
      </c>
      <c r="G14" s="7">
        <f t="shared" si="2"/>
        <v>12862.78</v>
      </c>
      <c r="H14" s="7">
        <f t="shared" si="2"/>
        <v>12951.23</v>
      </c>
      <c r="I14" s="7">
        <f t="shared" si="2"/>
        <v>13040.98</v>
      </c>
      <c r="J14" s="7">
        <f>SUM(J15:J17)</f>
        <v>13128.98</v>
      </c>
      <c r="K14" s="7">
        <f>SUM(K15:K17)</f>
        <v>13216.98</v>
      </c>
      <c r="L14" s="7">
        <f>SUM(L15:L17)</f>
        <v>13304.98</v>
      </c>
      <c r="M14" s="7">
        <f>SUM(M15:M17)</f>
        <v>13392.98</v>
      </c>
      <c r="N14" s="41">
        <f t="shared" ref="N14:N17" si="3">SUM(B14:M14)</f>
        <v>154935.88</v>
      </c>
    </row>
    <row r="15" spans="1:14" x14ac:dyDescent="0.25">
      <c r="A15" s="4" t="s">
        <v>22</v>
      </c>
      <c r="B15" s="15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41">
        <f t="shared" si="3"/>
        <v>0</v>
      </c>
    </row>
    <row r="16" spans="1:14" x14ac:dyDescent="0.25">
      <c r="A16" s="24" t="s">
        <v>23</v>
      </c>
      <c r="B16" s="15">
        <v>12450.56</v>
      </c>
      <c r="C16" s="8">
        <v>12529.03</v>
      </c>
      <c r="D16" s="8">
        <v>12605.2</v>
      </c>
      <c r="E16" s="8">
        <v>12682.83</v>
      </c>
      <c r="F16" s="8">
        <v>12769.35</v>
      </c>
      <c r="G16" s="8">
        <v>12862.78</v>
      </c>
      <c r="H16" s="8">
        <v>12951.23</v>
      </c>
      <c r="I16" s="8">
        <v>13040.98</v>
      </c>
      <c r="J16" s="8">
        <f>I16+88</f>
        <v>13128.98</v>
      </c>
      <c r="K16" s="8">
        <f>J16+88</f>
        <v>13216.98</v>
      </c>
      <c r="L16" s="8">
        <f>K16+88</f>
        <v>13304.98</v>
      </c>
      <c r="M16" s="8">
        <f>L16+88</f>
        <v>13392.98</v>
      </c>
      <c r="N16" s="41">
        <f t="shared" si="3"/>
        <v>154935.88</v>
      </c>
    </row>
    <row r="17" spans="1:14" x14ac:dyDescent="0.25">
      <c r="A17" s="24" t="s">
        <v>24</v>
      </c>
      <c r="B17" s="15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41">
        <f t="shared" si="3"/>
        <v>0</v>
      </c>
    </row>
    <row r="18" spans="1:14" x14ac:dyDescent="0.25">
      <c r="A18" s="24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41"/>
    </row>
    <row r="19" spans="1:14" x14ac:dyDescent="0.25">
      <c r="A19" s="24" t="s">
        <v>25</v>
      </c>
      <c r="B19" s="15">
        <f>3880+1313534.04+2490</f>
        <v>1319904.04</v>
      </c>
      <c r="C19" s="8">
        <f>6509.5+16323.16+13741.6</f>
        <v>36574.26</v>
      </c>
      <c r="D19" s="8">
        <v>5007.84</v>
      </c>
      <c r="E19" s="8">
        <f>2041.12+70471.16+181700+357.4</f>
        <v>254569.68</v>
      </c>
      <c r="F19" s="8">
        <f>4045.56+31550</f>
        <v>35595.56</v>
      </c>
      <c r="G19" s="8">
        <f>5145.73+295.01+47553.76</f>
        <v>52994.5</v>
      </c>
      <c r="H19" s="8">
        <f>4066.83+149452+43100+580</f>
        <v>197198.83</v>
      </c>
      <c r="I19" s="8">
        <f>8521.94+88+33490+38735</f>
        <v>80834.94</v>
      </c>
      <c r="J19" s="8">
        <v>0</v>
      </c>
      <c r="K19" s="8">
        <v>0</v>
      </c>
      <c r="L19" s="8">
        <v>0</v>
      </c>
      <c r="M19" s="8">
        <v>0</v>
      </c>
      <c r="N19" s="41">
        <f>SUM(B19:M19)</f>
        <v>1982679.6500000001</v>
      </c>
    </row>
    <row r="20" spans="1:14" x14ac:dyDescent="0.25">
      <c r="A20" s="24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41"/>
    </row>
    <row r="21" spans="1:14" s="57" customFormat="1" x14ac:dyDescent="0.25">
      <c r="A21" s="58" t="s">
        <v>26</v>
      </c>
      <c r="B21" s="55">
        <v>1057473.21</v>
      </c>
      <c r="C21" s="55">
        <v>1216159.55</v>
      </c>
      <c r="D21" s="55">
        <v>1042090.45</v>
      </c>
      <c r="E21" s="55">
        <v>1112603.6399999999</v>
      </c>
      <c r="F21" s="55">
        <v>1069421.29</v>
      </c>
      <c r="G21" s="59">
        <v>1183963.5900000001</v>
      </c>
      <c r="H21" s="55">
        <v>1247391.07</v>
      </c>
      <c r="I21" s="55">
        <v>1259303.79</v>
      </c>
      <c r="J21" s="55">
        <v>1209720</v>
      </c>
      <c r="K21" s="55">
        <v>1209720</v>
      </c>
      <c r="L21" s="55">
        <v>1162280</v>
      </c>
      <c r="M21" s="55">
        <v>1067400</v>
      </c>
      <c r="N21" s="56">
        <f>SUM(B21:M21)</f>
        <v>13837526.59</v>
      </c>
    </row>
    <row r="22" spans="1:14" x14ac:dyDescent="0.25">
      <c r="A22" s="24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41"/>
    </row>
    <row r="23" spans="1:14" x14ac:dyDescent="0.25">
      <c r="A23" s="24" t="s">
        <v>27</v>
      </c>
      <c r="B23" s="15">
        <v>1168661.96</v>
      </c>
      <c r="C23" s="8">
        <v>1066331.04</v>
      </c>
      <c r="D23" s="8">
        <v>1127653.52</v>
      </c>
      <c r="E23" s="8">
        <v>1083680.28</v>
      </c>
      <c r="F23" s="8">
        <v>1126044.8799999999</v>
      </c>
      <c r="G23" s="8">
        <v>1074112.2</v>
      </c>
      <c r="H23" s="8">
        <v>1123938.04</v>
      </c>
      <c r="I23" s="8">
        <v>1159813.3899999999</v>
      </c>
      <c r="J23" s="8">
        <f>AVERAGE(B23:I23)</f>
        <v>1116279.4137500001</v>
      </c>
      <c r="K23" s="8">
        <f>J23+20000</f>
        <v>1136279.4137500001</v>
      </c>
      <c r="L23" s="8">
        <f>K23</f>
        <v>1136279.4137500001</v>
      </c>
      <c r="M23" s="8">
        <f>L23</f>
        <v>1136279.4137500001</v>
      </c>
      <c r="N23" s="41">
        <f t="shared" ref="N23" si="4">SUM(B23:M23)</f>
        <v>13455352.965000002</v>
      </c>
    </row>
    <row r="24" spans="1:14" x14ac:dyDescent="0.25">
      <c r="A24" s="24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41"/>
    </row>
    <row r="25" spans="1:14" x14ac:dyDescent="0.25">
      <c r="A25" s="24" t="s">
        <v>28</v>
      </c>
      <c r="B25" s="15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41">
        <f>SUM(B25:M25)</f>
        <v>0</v>
      </c>
    </row>
    <row r="26" spans="1:14" x14ac:dyDescent="0.25">
      <c r="A26" s="2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41"/>
    </row>
    <row r="27" spans="1:14" x14ac:dyDescent="0.25">
      <c r="A27" s="25" t="s">
        <v>29</v>
      </c>
      <c r="B27" s="15">
        <f>2389549.06-B23-'Custo Esgoto'!B23</f>
        <v>365765.40000000014</v>
      </c>
      <c r="C27" s="15">
        <f>2163166-C23-'Custo Esgoto'!C23</f>
        <v>277731.61</v>
      </c>
      <c r="D27" s="15">
        <f>2415669.03-D23-'Custo Esgoto'!D23</f>
        <v>404634.56999999983</v>
      </c>
      <c r="E27" s="15">
        <f>2234676.37-E23-'Custo Esgoto'!E23</f>
        <v>298435.1100000001</v>
      </c>
      <c r="F27" s="15">
        <f>2251254.97-F23-'Custo Esgoto'!F23</f>
        <v>237722.78000000026</v>
      </c>
      <c r="G27" s="15">
        <f>2219984.83-G23-'Custo Esgoto'!G23</f>
        <v>300584.44000000018</v>
      </c>
      <c r="H27" s="15">
        <f>2262601.82-H23-'Custo Esgoto'!H23</f>
        <v>258855.50999999978</v>
      </c>
      <c r="I27" s="15">
        <f>2276467.36-I23-'Custo Esgoto'!I23</f>
        <v>206337.06999999995</v>
      </c>
      <c r="J27" s="8">
        <v>293758.31</v>
      </c>
      <c r="K27" s="8">
        <v>343758.31</v>
      </c>
      <c r="L27" s="8">
        <v>343758.31</v>
      </c>
      <c r="M27" s="8">
        <v>293758.31</v>
      </c>
      <c r="N27" s="41">
        <f>SUM(B27:M27)</f>
        <v>3625099.73</v>
      </c>
    </row>
    <row r="28" spans="1:14" x14ac:dyDescent="0.25">
      <c r="A28" s="24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41"/>
    </row>
    <row r="29" spans="1:14" s="57" customFormat="1" x14ac:dyDescent="0.25">
      <c r="A29" s="58" t="s">
        <v>7</v>
      </c>
      <c r="B29" s="55">
        <v>457626</v>
      </c>
      <c r="C29" s="55">
        <v>516767</v>
      </c>
      <c r="D29" s="55">
        <v>453507</v>
      </c>
      <c r="E29" s="55">
        <v>482050</v>
      </c>
      <c r="F29" s="55">
        <v>467440</v>
      </c>
      <c r="G29" s="55">
        <v>504173</v>
      </c>
      <c r="H29" s="55">
        <v>525101</v>
      </c>
      <c r="I29" s="55">
        <v>530821</v>
      </c>
      <c r="J29" s="55">
        <v>510000</v>
      </c>
      <c r="K29" s="55">
        <v>510000</v>
      </c>
      <c r="L29" s="55">
        <v>490000</v>
      </c>
      <c r="M29" s="55">
        <v>450000</v>
      </c>
      <c r="N29" s="56">
        <f>SUM(B29:M29)</f>
        <v>5897485</v>
      </c>
    </row>
    <row r="30" spans="1:14" x14ac:dyDescent="0.25">
      <c r="A30" s="47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43"/>
    </row>
    <row r="31" spans="1:14" x14ac:dyDescent="0.25">
      <c r="A31" s="48" t="s">
        <v>11</v>
      </c>
      <c r="B31" s="23">
        <v>1</v>
      </c>
      <c r="C31" s="23">
        <v>1</v>
      </c>
      <c r="D31" s="23">
        <v>1</v>
      </c>
      <c r="E31" s="23">
        <v>1</v>
      </c>
      <c r="F31" s="23">
        <v>1</v>
      </c>
      <c r="G31" s="23">
        <v>1</v>
      </c>
      <c r="H31" s="23">
        <v>1</v>
      </c>
      <c r="I31" s="23">
        <v>1</v>
      </c>
      <c r="J31" s="23">
        <v>1</v>
      </c>
      <c r="K31" s="23">
        <v>1</v>
      </c>
      <c r="L31" s="23">
        <v>1</v>
      </c>
      <c r="M31" s="23">
        <v>1</v>
      </c>
      <c r="N31" s="41"/>
    </row>
    <row r="32" spans="1:14" x14ac:dyDescent="0.25">
      <c r="A32" s="2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43"/>
    </row>
    <row r="33" spans="1:14" x14ac:dyDescent="0.25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3"/>
    </row>
    <row r="34" spans="1:14" x14ac:dyDescent="0.25">
      <c r="A34" s="24" t="s">
        <v>30</v>
      </c>
      <c r="B34" s="19">
        <f>(((B7+B14+B19)*B31)-B25-B27)/B29</f>
        <v>5.7487896011153206</v>
      </c>
      <c r="C34" s="9">
        <f t="shared" ref="C34:M34" si="5">(((C7+C14+C19)*C31)-C25-C27)/C29</f>
        <v>2.8395747212960583</v>
      </c>
      <c r="D34" s="9">
        <f t="shared" si="5"/>
        <v>2.5542960748125165</v>
      </c>
      <c r="E34" s="9">
        <f t="shared" si="5"/>
        <v>3.6896020952183384</v>
      </c>
      <c r="F34" s="9">
        <f t="shared" si="5"/>
        <v>3.4020839893890118</v>
      </c>
      <c r="G34" s="9">
        <f t="shared" si="5"/>
        <v>3.2246752007743376</v>
      </c>
      <c r="H34" s="9">
        <f t="shared" si="5"/>
        <v>3.5900349266141185</v>
      </c>
      <c r="I34" s="9">
        <f t="shared" si="5"/>
        <v>2.9506363915519538</v>
      </c>
      <c r="J34" s="9">
        <f t="shared" si="5"/>
        <v>3.1676107450980391</v>
      </c>
      <c r="K34" s="9">
        <f t="shared" si="5"/>
        <v>4.2266068235294121</v>
      </c>
      <c r="L34" s="9">
        <f t="shared" si="5"/>
        <v>3.3605254693877549</v>
      </c>
      <c r="M34" s="9">
        <f t="shared" si="5"/>
        <v>3.4794344000000001</v>
      </c>
      <c r="N34" s="43"/>
    </row>
    <row r="35" spans="1:14" x14ac:dyDescent="0.25">
      <c r="A35" s="4"/>
      <c r="B35" s="1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3"/>
    </row>
    <row r="36" spans="1:14" x14ac:dyDescent="0.25">
      <c r="A36" s="24" t="s">
        <v>31</v>
      </c>
      <c r="B36" s="19">
        <f>(B21/B29)</f>
        <v>2.3107804407966328</v>
      </c>
      <c r="C36" s="9">
        <f t="shared" ref="C36:M36" si="6">C21/C29</f>
        <v>2.3534001784169654</v>
      </c>
      <c r="D36" s="9">
        <f t="shared" si="6"/>
        <v>2.2978486550372983</v>
      </c>
      <c r="E36" s="9">
        <f t="shared" si="6"/>
        <v>2.3080668810289389</v>
      </c>
      <c r="F36" s="9">
        <f t="shared" si="6"/>
        <v>2.2878257958240629</v>
      </c>
      <c r="G36" s="9">
        <f t="shared" si="6"/>
        <v>2.3483280342263471</v>
      </c>
      <c r="H36" s="9">
        <f t="shared" si="6"/>
        <v>2.3755259845248822</v>
      </c>
      <c r="I36" s="9">
        <f t="shared" si="6"/>
        <v>2.3723699514525611</v>
      </c>
      <c r="J36" s="9">
        <f t="shared" si="6"/>
        <v>2.3719999999999999</v>
      </c>
      <c r="K36" s="9">
        <f t="shared" si="6"/>
        <v>2.3719999999999999</v>
      </c>
      <c r="L36" s="9">
        <f t="shared" si="6"/>
        <v>2.3719999999999999</v>
      </c>
      <c r="M36" s="9">
        <f t="shared" si="6"/>
        <v>2.3719999999999999</v>
      </c>
      <c r="N36" s="13"/>
    </row>
    <row r="37" spans="1:14" x14ac:dyDescent="0.25">
      <c r="A37" s="4"/>
      <c r="B37" s="1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3"/>
    </row>
    <row r="38" spans="1:14" x14ac:dyDescent="0.25">
      <c r="A38" s="4" t="s">
        <v>14</v>
      </c>
      <c r="B38" s="19">
        <f>((B34/B36)-1)*100</f>
        <v>148.7812991498858</v>
      </c>
      <c r="C38" s="9">
        <f t="shared" ref="C38:M38" si="7">((C34/C36)-1)*100</f>
        <v>20.658388120210059</v>
      </c>
      <c r="D38" s="9">
        <f t="shared" si="7"/>
        <v>11.160326821918364</v>
      </c>
      <c r="E38" s="9">
        <f t="shared" si="7"/>
        <v>59.856810283309891</v>
      </c>
      <c r="F38" s="9">
        <f t="shared" si="7"/>
        <v>48.70380409202437</v>
      </c>
      <c r="G38" s="9">
        <f t="shared" si="7"/>
        <v>37.317919548522596</v>
      </c>
      <c r="H38" s="9">
        <f t="shared" si="7"/>
        <v>51.125895906886676</v>
      </c>
      <c r="I38" s="9">
        <f t="shared" si="7"/>
        <v>24.375053298299033</v>
      </c>
      <c r="J38" s="9">
        <f t="shared" si="7"/>
        <v>33.541768343087661</v>
      </c>
      <c r="K38" s="9">
        <f t="shared" si="7"/>
        <v>78.187471481003882</v>
      </c>
      <c r="L38" s="9">
        <f t="shared" si="7"/>
        <v>41.674766837595079</v>
      </c>
      <c r="M38" s="9">
        <f t="shared" si="7"/>
        <v>46.687790893760564</v>
      </c>
      <c r="N38" s="13"/>
    </row>
    <row r="39" spans="1:14" ht="15.75" thickBot="1" x14ac:dyDescent="0.3">
      <c r="A39" s="6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2"/>
    </row>
    <row r="40" spans="1:14" x14ac:dyDescent="0.25">
      <c r="A40" s="62" t="s">
        <v>8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spans="1:14" x14ac:dyDescent="0.25">
      <c r="A41" s="62" t="s">
        <v>9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1:14" x14ac:dyDescent="0.25">
      <c r="A42" s="62" t="s">
        <v>10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</row>
    <row r="45" spans="1:14" ht="15.75" x14ac:dyDescent="0.25">
      <c r="A45" s="70" t="s">
        <v>63</v>
      </c>
      <c r="B45" s="67"/>
    </row>
    <row r="47" spans="1:14" x14ac:dyDescent="0.25">
      <c r="A47" t="s">
        <v>46</v>
      </c>
    </row>
    <row r="48" spans="1:14" x14ac:dyDescent="0.25">
      <c r="A48" t="s">
        <v>47</v>
      </c>
    </row>
    <row r="49" spans="1:13" ht="15" customHeight="1" x14ac:dyDescent="0.25">
      <c r="A49" s="68" t="s">
        <v>48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1:13" x14ac:dyDescent="0.25">
      <c r="A50" t="s">
        <v>49</v>
      </c>
    </row>
    <row r="51" spans="1:13" x14ac:dyDescent="0.25">
      <c r="A51" t="s">
        <v>50</v>
      </c>
    </row>
    <row r="52" spans="1:13" x14ac:dyDescent="0.25">
      <c r="A52" t="s">
        <v>64</v>
      </c>
    </row>
    <row r="53" spans="1:13" x14ac:dyDescent="0.25">
      <c r="A53" t="s">
        <v>51</v>
      </c>
    </row>
    <row r="54" spans="1:13" x14ac:dyDescent="0.25">
      <c r="A54" t="s">
        <v>52</v>
      </c>
    </row>
    <row r="55" spans="1:13" x14ac:dyDescent="0.25">
      <c r="A55" t="s">
        <v>53</v>
      </c>
    </row>
  </sheetData>
  <protectedRanges>
    <protectedRange sqref="B15:M17 B19:M19 B23:M23 B25:M25 B8:M12 B27:M27 B21:F21 B29:M29 H21:M21" name="Intervalo1_1"/>
  </protectedRanges>
  <mergeCells count="7">
    <mergeCell ref="A49:M49"/>
    <mergeCell ref="A40:N40"/>
    <mergeCell ref="A41:N41"/>
    <mergeCell ref="A42:N42"/>
    <mergeCell ref="M1:N1"/>
    <mergeCell ref="J4:M4"/>
    <mergeCell ref="B4:I4"/>
  </mergeCells>
  <printOptions horizontalCentered="1"/>
  <pageMargins left="0.51181102362204722" right="0.51181102362204722" top="1.1811023622047245" bottom="0.78740157480314965" header="0.59055118110236227" footer="0.31496062992125984"/>
  <pageSetup paperSize="9" scale="55" orientation="landscape" verticalDpi="300" r:id="rId1"/>
  <headerFooter>
    <oddHeader>&amp;L&amp;"+,Regular"&amp;22&amp;K06+000            &amp;G&amp;C&amp;"+,Regular"&amp;24&amp;K03+000PLANILHA DE TARIFA  01&amp;22&amp;K09-013
Cálculo do Custo Médio Atual a ser coberto com Tarifa&amp;R&amp;"+,Regular"&amp;16&amp;K06+000Água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view="pageLayout" topLeftCell="A43" zoomScaleNormal="100" zoomScaleSheetLayoutView="75" workbookViewId="0">
      <selection activeCell="A47" sqref="A47"/>
    </sheetView>
  </sheetViews>
  <sheetFormatPr defaultColWidth="0.5703125" defaultRowHeight="15" x14ac:dyDescent="0.25"/>
  <cols>
    <col min="1" max="1" width="37.42578125" customWidth="1"/>
    <col min="2" max="7" width="11.5703125" bestFit="1" customWidth="1"/>
    <col min="8" max="9" width="13.28515625" bestFit="1" customWidth="1"/>
    <col min="10" max="13" width="11.5703125" bestFit="1" customWidth="1"/>
    <col min="14" max="14" width="20.7109375" customWidth="1"/>
  </cols>
  <sheetData>
    <row r="1" spans="1:14" x14ac:dyDescent="0.25">
      <c r="C1" s="45"/>
      <c r="D1" s="45"/>
      <c r="E1" s="45"/>
      <c r="F1" s="45"/>
      <c r="G1" s="45"/>
      <c r="H1" s="45"/>
      <c r="I1" s="45"/>
      <c r="J1" s="45"/>
      <c r="K1" s="45"/>
      <c r="L1" s="45"/>
      <c r="M1" s="63" t="str">
        <f>'Custo Água'!$M$1:$N$1</f>
        <v>SAECIL / LEME-SP</v>
      </c>
      <c r="N1" s="63"/>
    </row>
    <row r="2" spans="1:14" ht="15.75" thickBot="1" x14ac:dyDescent="0.3"/>
    <row r="3" spans="1:14" ht="28.35" customHeight="1" x14ac:dyDescent="0.25">
      <c r="A3" s="3"/>
      <c r="B3" s="44">
        <v>42064</v>
      </c>
      <c r="C3" s="26">
        <v>42095</v>
      </c>
      <c r="D3" s="26">
        <v>42125</v>
      </c>
      <c r="E3" s="26">
        <v>42156</v>
      </c>
      <c r="F3" s="26">
        <v>42186</v>
      </c>
      <c r="G3" s="26">
        <v>42217</v>
      </c>
      <c r="H3" s="26">
        <v>42248</v>
      </c>
      <c r="I3" s="26">
        <v>42278</v>
      </c>
      <c r="J3" s="49">
        <v>42309</v>
      </c>
      <c r="K3" s="49">
        <v>42339</v>
      </c>
      <c r="L3" s="49">
        <v>42370</v>
      </c>
      <c r="M3" s="49">
        <v>42401</v>
      </c>
      <c r="N3" s="11" t="s">
        <v>0</v>
      </c>
    </row>
    <row r="4" spans="1:14" x14ac:dyDescent="0.25">
      <c r="A4" s="4"/>
      <c r="B4" s="65" t="s">
        <v>42</v>
      </c>
      <c r="C4" s="66"/>
      <c r="D4" s="66"/>
      <c r="E4" s="66"/>
      <c r="F4" s="66"/>
      <c r="G4" s="66"/>
      <c r="H4" s="66"/>
      <c r="I4" s="66"/>
      <c r="J4" s="64" t="s">
        <v>41</v>
      </c>
      <c r="K4" s="64"/>
      <c r="L4" s="64"/>
      <c r="M4" s="64"/>
      <c r="N4" s="13"/>
    </row>
    <row r="5" spans="1:14" x14ac:dyDescent="0.25">
      <c r="A5" s="4"/>
      <c r="B5" s="1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3"/>
    </row>
    <row r="6" spans="1:14" x14ac:dyDescent="0.25">
      <c r="A6" s="4"/>
      <c r="B6" s="1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3"/>
    </row>
    <row r="7" spans="1:14" x14ac:dyDescent="0.25">
      <c r="A7" s="4" t="s">
        <v>15</v>
      </c>
      <c r="B7" s="14">
        <f>SUM(B8:B12)</f>
        <v>359525.58</v>
      </c>
      <c r="C7" s="7">
        <f t="shared" ref="C7:I7" si="0">SUM(C8:C12)</f>
        <v>436808.71</v>
      </c>
      <c r="D7" s="7">
        <f t="shared" si="0"/>
        <v>440394.54000000004</v>
      </c>
      <c r="E7" s="7">
        <f t="shared" si="0"/>
        <v>404853.23</v>
      </c>
      <c r="F7" s="7">
        <f t="shared" si="0"/>
        <v>439713.79000000004</v>
      </c>
      <c r="G7" s="7">
        <f t="shared" si="0"/>
        <v>417294.38</v>
      </c>
      <c r="H7" s="7">
        <f t="shared" si="0"/>
        <v>363941.4</v>
      </c>
      <c r="I7" s="7">
        <f t="shared" si="0"/>
        <v>397137.38</v>
      </c>
      <c r="J7" s="7">
        <f>SUM(J8:J12)</f>
        <v>414276.04250000004</v>
      </c>
      <c r="K7" s="7">
        <f>SUM(K8:K12)</f>
        <v>422127.70250000001</v>
      </c>
      <c r="L7" s="7">
        <f>SUM(L8:L12)</f>
        <v>400906.04250000004</v>
      </c>
      <c r="M7" s="7">
        <f>SUM(M8:M12)</f>
        <v>395581.82250000001</v>
      </c>
      <c r="N7" s="41">
        <f t="shared" ref="N7:N12" si="1">SUM(B7:M7)</f>
        <v>4892560.62</v>
      </c>
    </row>
    <row r="8" spans="1:14" x14ac:dyDescent="0.25">
      <c r="A8" s="4" t="s">
        <v>16</v>
      </c>
      <c r="B8" s="15">
        <v>37945.53</v>
      </c>
      <c r="C8" s="8">
        <v>38307.69</v>
      </c>
      <c r="D8" s="8">
        <v>37355.86</v>
      </c>
      <c r="E8" s="8">
        <v>41370.730000000003</v>
      </c>
      <c r="F8" s="8">
        <v>46989.22</v>
      </c>
      <c r="G8" s="8">
        <v>39528.6</v>
      </c>
      <c r="H8" s="8">
        <v>45938.25</v>
      </c>
      <c r="I8" s="8">
        <v>44351.76</v>
      </c>
      <c r="J8" s="8">
        <f>I8</f>
        <v>44351.76</v>
      </c>
      <c r="K8" s="8">
        <f>J8+(J8/2)</f>
        <v>66527.64</v>
      </c>
      <c r="L8" s="8">
        <f>J8</f>
        <v>44351.76</v>
      </c>
      <c r="M8" s="8">
        <f>L8</f>
        <v>44351.76</v>
      </c>
      <c r="N8" s="41">
        <f t="shared" si="1"/>
        <v>531370.56000000006</v>
      </c>
    </row>
    <row r="9" spans="1:14" x14ac:dyDescent="0.25">
      <c r="A9" s="4" t="s">
        <v>17</v>
      </c>
      <c r="B9" s="15">
        <v>0</v>
      </c>
      <c r="C9" s="8">
        <v>0</v>
      </c>
      <c r="D9" s="8">
        <v>0</v>
      </c>
      <c r="E9" s="8">
        <v>739.2</v>
      </c>
      <c r="F9" s="8">
        <v>808</v>
      </c>
      <c r="G9" s="8">
        <v>25330.83</v>
      </c>
      <c r="H9" s="8">
        <v>36781.94</v>
      </c>
      <c r="I9" s="8">
        <v>2021.74</v>
      </c>
      <c r="J9" s="8">
        <v>13000</v>
      </c>
      <c r="K9" s="8">
        <v>0</v>
      </c>
      <c r="L9" s="8">
        <v>0</v>
      </c>
      <c r="M9" s="8">
        <v>13000</v>
      </c>
      <c r="N9" s="41">
        <f t="shared" si="1"/>
        <v>91681.71</v>
      </c>
    </row>
    <row r="10" spans="1:14" x14ac:dyDescent="0.25">
      <c r="A10" s="4" t="s">
        <v>18</v>
      </c>
      <c r="B10" s="15">
        <v>0</v>
      </c>
      <c r="C10" s="8">
        <v>6250</v>
      </c>
      <c r="D10" s="8">
        <v>0</v>
      </c>
      <c r="E10" s="8">
        <v>0</v>
      </c>
      <c r="F10" s="8">
        <v>360</v>
      </c>
      <c r="G10" s="8">
        <v>0</v>
      </c>
      <c r="H10" s="8">
        <v>1450</v>
      </c>
      <c r="I10" s="8">
        <v>1053.73</v>
      </c>
      <c r="J10" s="8">
        <v>1139.22</v>
      </c>
      <c r="K10" s="8">
        <v>0</v>
      </c>
      <c r="L10" s="8">
        <v>1139.22</v>
      </c>
      <c r="M10" s="8">
        <v>0</v>
      </c>
      <c r="N10" s="41">
        <f t="shared" si="1"/>
        <v>11392.169999999998</v>
      </c>
    </row>
    <row r="11" spans="1:14" x14ac:dyDescent="0.25">
      <c r="A11" s="4" t="s">
        <v>19</v>
      </c>
      <c r="B11" s="15">
        <v>216724.59</v>
      </c>
      <c r="C11" s="8">
        <v>287626.83</v>
      </c>
      <c r="D11" s="8">
        <v>298671.52</v>
      </c>
      <c r="E11" s="8">
        <v>258627.49</v>
      </c>
      <c r="F11" s="8">
        <v>287626.21000000002</v>
      </c>
      <c r="G11" s="8">
        <v>248641.98</v>
      </c>
      <c r="H11" s="8">
        <v>176164.01</v>
      </c>
      <c r="I11" s="8">
        <v>246286.19</v>
      </c>
      <c r="J11" s="8">
        <f>AVERAGE(B11:I11)</f>
        <v>252546.10250000001</v>
      </c>
      <c r="K11" s="8">
        <f>J11</f>
        <v>252546.10250000001</v>
      </c>
      <c r="L11" s="8">
        <f>K11</f>
        <v>252546.10250000001</v>
      </c>
      <c r="M11" s="8">
        <f>L11-17000</f>
        <v>235546.10250000001</v>
      </c>
      <c r="N11" s="41">
        <f t="shared" si="1"/>
        <v>3013553.23</v>
      </c>
    </row>
    <row r="12" spans="1:14" x14ac:dyDescent="0.25">
      <c r="A12" s="4" t="s">
        <v>20</v>
      </c>
      <c r="B12" s="15">
        <f>104855.46</f>
        <v>104855.46</v>
      </c>
      <c r="C12" s="8">
        <f>104624.19</f>
        <v>104624.19</v>
      </c>
      <c r="D12" s="8">
        <f>104367.16</f>
        <v>104367.16</v>
      </c>
      <c r="E12" s="8">
        <f>104115.81</f>
        <v>104115.81</v>
      </c>
      <c r="F12" s="8">
        <f>103930.36</f>
        <v>103930.36</v>
      </c>
      <c r="G12" s="8">
        <f>103792.97</f>
        <v>103792.97</v>
      </c>
      <c r="H12" s="8">
        <f>103607.2</f>
        <v>103607.2</v>
      </c>
      <c r="I12" s="8">
        <f>103423.96</f>
        <v>103423.96</v>
      </c>
      <c r="J12" s="8">
        <f>I12-185</f>
        <v>103238.96</v>
      </c>
      <c r="K12" s="8">
        <f>J12-185</f>
        <v>103053.96</v>
      </c>
      <c r="L12" s="8">
        <f>K12-185</f>
        <v>102868.96</v>
      </c>
      <c r="M12" s="8">
        <f>L12-185</f>
        <v>102683.96</v>
      </c>
      <c r="N12" s="41">
        <f t="shared" si="1"/>
        <v>1244562.95</v>
      </c>
    </row>
    <row r="13" spans="1:14" x14ac:dyDescent="0.25">
      <c r="A13" s="4"/>
      <c r="B13" s="1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2"/>
    </row>
    <row r="14" spans="1:14" x14ac:dyDescent="0.25">
      <c r="A14" s="4" t="s">
        <v>21</v>
      </c>
      <c r="B14" s="14">
        <f>SUM(B15:B17)</f>
        <v>50578.68</v>
      </c>
      <c r="C14" s="7">
        <f t="shared" ref="C14:I14" si="2">SUM(C15:C17)</f>
        <v>50897.440000000002</v>
      </c>
      <c r="D14" s="7">
        <f t="shared" si="2"/>
        <v>51206.86</v>
      </c>
      <c r="E14" s="7">
        <f t="shared" si="2"/>
        <v>51522.23</v>
      </c>
      <c r="F14" s="7">
        <f t="shared" si="2"/>
        <v>51873.72</v>
      </c>
      <c r="G14" s="7">
        <f t="shared" si="2"/>
        <v>52253.26</v>
      </c>
      <c r="H14" s="7">
        <f t="shared" si="2"/>
        <v>52612.57</v>
      </c>
      <c r="I14" s="7">
        <f t="shared" si="2"/>
        <v>52977.15</v>
      </c>
      <c r="J14" s="7">
        <f>SUM(J15:J17)</f>
        <v>53341.15</v>
      </c>
      <c r="K14" s="7">
        <f>SUM(K15:K17)</f>
        <v>53705.15</v>
      </c>
      <c r="L14" s="7">
        <f>SUM(L15:L17)</f>
        <v>54069.15</v>
      </c>
      <c r="M14" s="7">
        <f>SUM(M15:M17)</f>
        <v>54433.15</v>
      </c>
      <c r="N14" s="41">
        <f t="shared" ref="N14:N17" si="3">SUM(B14:M14)</f>
        <v>629470.51000000013</v>
      </c>
    </row>
    <row r="15" spans="1:14" x14ac:dyDescent="0.25">
      <c r="A15" s="4" t="s">
        <v>22</v>
      </c>
      <c r="B15" s="15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41">
        <f t="shared" si="3"/>
        <v>0</v>
      </c>
    </row>
    <row r="16" spans="1:14" x14ac:dyDescent="0.25">
      <c r="A16" s="24" t="s">
        <v>23</v>
      </c>
      <c r="B16" s="8">
        <v>50578.68</v>
      </c>
      <c r="C16" s="8">
        <v>50897.440000000002</v>
      </c>
      <c r="D16" s="8">
        <v>51206.86</v>
      </c>
      <c r="E16" s="8">
        <v>51522.23</v>
      </c>
      <c r="F16" s="8">
        <v>51873.72</v>
      </c>
      <c r="G16" s="8">
        <v>52253.26</v>
      </c>
      <c r="H16" s="8">
        <v>52612.57</v>
      </c>
      <c r="I16" s="8">
        <v>52977.15</v>
      </c>
      <c r="J16" s="8">
        <f>I16+364</f>
        <v>53341.15</v>
      </c>
      <c r="K16" s="8">
        <f>J16+364</f>
        <v>53705.15</v>
      </c>
      <c r="L16" s="8">
        <f>K16+364</f>
        <v>54069.15</v>
      </c>
      <c r="M16" s="8">
        <f>L16+364</f>
        <v>54433.15</v>
      </c>
      <c r="N16" s="41">
        <f t="shared" si="3"/>
        <v>629470.51000000013</v>
      </c>
    </row>
    <row r="17" spans="1:14" x14ac:dyDescent="0.25">
      <c r="A17" s="24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41">
        <f t="shared" si="3"/>
        <v>0</v>
      </c>
    </row>
    <row r="18" spans="1:14" x14ac:dyDescent="0.25">
      <c r="A18" s="24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41"/>
    </row>
    <row r="19" spans="1:14" x14ac:dyDescent="0.25">
      <c r="A19" s="24" t="s">
        <v>25</v>
      </c>
      <c r="B19" s="23">
        <v>0</v>
      </c>
      <c r="C19" s="23">
        <v>0</v>
      </c>
      <c r="D19" s="23">
        <v>6584.58</v>
      </c>
      <c r="E19" s="23">
        <v>0</v>
      </c>
      <c r="F19" s="23">
        <v>0</v>
      </c>
      <c r="G19" s="23">
        <v>7952</v>
      </c>
      <c r="H19" s="23">
        <v>22552.05</v>
      </c>
      <c r="I19" s="23">
        <v>40915.67</v>
      </c>
      <c r="J19" s="23">
        <v>77775.69</v>
      </c>
      <c r="K19" s="23">
        <v>0</v>
      </c>
      <c r="L19" s="23">
        <v>0</v>
      </c>
      <c r="M19" s="23">
        <v>0</v>
      </c>
      <c r="N19" s="41">
        <f>SUM(B19:M19)</f>
        <v>155779.99</v>
      </c>
    </row>
    <row r="20" spans="1:14" x14ac:dyDescent="0.25">
      <c r="A20" s="24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41"/>
    </row>
    <row r="21" spans="1:14" s="57" customFormat="1" x14ac:dyDescent="0.25">
      <c r="A21" s="58" t="s">
        <v>26</v>
      </c>
      <c r="B21" s="60">
        <v>848164.59</v>
      </c>
      <c r="C21" s="60">
        <v>976668.73</v>
      </c>
      <c r="D21" s="60">
        <v>837856.78</v>
      </c>
      <c r="E21" s="59">
        <v>894206.89</v>
      </c>
      <c r="F21" s="60">
        <v>858353.37</v>
      </c>
      <c r="G21" s="60">
        <v>951141.07</v>
      </c>
      <c r="H21" s="60">
        <v>1000128.16</v>
      </c>
      <c r="I21" s="60">
        <v>1009998.98</v>
      </c>
      <c r="J21" s="60">
        <v>968590</v>
      </c>
      <c r="K21" s="60">
        <v>968590</v>
      </c>
      <c r="L21" s="60">
        <v>930230</v>
      </c>
      <c r="M21" s="60">
        <v>853510</v>
      </c>
      <c r="N21" s="56">
        <f>SUM(B21:M21)</f>
        <v>11097438.57</v>
      </c>
    </row>
    <row r="22" spans="1:14" x14ac:dyDescent="0.25">
      <c r="A22" s="24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41"/>
    </row>
    <row r="23" spans="1:14" x14ac:dyDescent="0.25">
      <c r="A23" s="24" t="s">
        <v>27</v>
      </c>
      <c r="B23" s="23">
        <v>855121.7</v>
      </c>
      <c r="C23" s="23">
        <v>819103.35</v>
      </c>
      <c r="D23" s="23">
        <v>883380.94</v>
      </c>
      <c r="E23" s="23">
        <v>852560.98</v>
      </c>
      <c r="F23" s="23">
        <v>887487.31</v>
      </c>
      <c r="G23" s="23">
        <v>845288.19</v>
      </c>
      <c r="H23" s="23">
        <v>879808.27</v>
      </c>
      <c r="I23" s="23">
        <v>910316.9</v>
      </c>
      <c r="J23" s="23">
        <f>AVERAGE(B23:I23)</f>
        <v>866633.45499999984</v>
      </c>
      <c r="K23" s="23">
        <f>J23+17000</f>
        <v>883633.45499999984</v>
      </c>
      <c r="L23" s="23">
        <f>J23+17000</f>
        <v>883633.45499999984</v>
      </c>
      <c r="M23" s="23">
        <f>L23</f>
        <v>883633.45499999984</v>
      </c>
      <c r="N23" s="41">
        <f t="shared" ref="N23" si="4">SUM(B23:M23)</f>
        <v>10450601.459999999</v>
      </c>
    </row>
    <row r="24" spans="1:14" x14ac:dyDescent="0.25">
      <c r="A24" s="24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41"/>
    </row>
    <row r="25" spans="1:14" x14ac:dyDescent="0.25">
      <c r="A25" s="24" t="s">
        <v>28</v>
      </c>
      <c r="B25" s="23">
        <v>108231.22</v>
      </c>
      <c r="C25" s="23">
        <v>89014.93</v>
      </c>
      <c r="D25" s="23">
        <v>414283.13</v>
      </c>
      <c r="E25" s="23">
        <v>571350.47</v>
      </c>
      <c r="F25" s="23">
        <v>0</v>
      </c>
      <c r="G25" s="23">
        <v>1040852.33</v>
      </c>
      <c r="H25" s="23">
        <v>0</v>
      </c>
      <c r="I25" s="23">
        <v>607000.05000000005</v>
      </c>
      <c r="J25" s="23">
        <f>76551.38+388431.72</f>
        <v>464983.1</v>
      </c>
      <c r="K25" s="23">
        <v>0</v>
      </c>
      <c r="L25" s="23">
        <v>0</v>
      </c>
      <c r="M25" s="23">
        <v>0</v>
      </c>
      <c r="N25" s="41">
        <f>SUM(B25:M25)</f>
        <v>3295715.23</v>
      </c>
    </row>
    <row r="26" spans="1:14" x14ac:dyDescent="0.25">
      <c r="A26" s="2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41"/>
    </row>
    <row r="27" spans="1:14" x14ac:dyDescent="0.25">
      <c r="A27" s="25" t="s">
        <v>29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41">
        <f>SUM(B27:M27)</f>
        <v>0</v>
      </c>
    </row>
    <row r="28" spans="1:14" x14ac:dyDescent="0.25">
      <c r="A28" s="24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41"/>
    </row>
    <row r="29" spans="1:14" s="57" customFormat="1" x14ac:dyDescent="0.25">
      <c r="A29" s="58" t="s">
        <v>7</v>
      </c>
      <c r="B29" s="55">
        <v>453511</v>
      </c>
      <c r="C29" s="55">
        <v>512701</v>
      </c>
      <c r="D29" s="55">
        <v>449676</v>
      </c>
      <c r="E29" s="55">
        <v>478208</v>
      </c>
      <c r="F29" s="55">
        <v>463661</v>
      </c>
      <c r="G29" s="55">
        <v>499852</v>
      </c>
      <c r="H29" s="55">
        <v>520545</v>
      </c>
      <c r="I29" s="55">
        <v>526662</v>
      </c>
      <c r="J29" s="55">
        <v>505000</v>
      </c>
      <c r="K29" s="55">
        <v>505000</v>
      </c>
      <c r="L29" s="55">
        <v>485000</v>
      </c>
      <c r="M29" s="55">
        <v>445000</v>
      </c>
      <c r="N29" s="56">
        <f>SUM(B29:M29)</f>
        <v>5844816</v>
      </c>
    </row>
    <row r="30" spans="1:14" x14ac:dyDescent="0.25">
      <c r="A30" s="24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43"/>
    </row>
    <row r="31" spans="1:14" x14ac:dyDescent="0.25">
      <c r="A31" s="48" t="s">
        <v>11</v>
      </c>
      <c r="B31" s="23">
        <v>1</v>
      </c>
      <c r="C31" s="23">
        <v>1</v>
      </c>
      <c r="D31" s="23">
        <v>1</v>
      </c>
      <c r="E31" s="23">
        <v>1</v>
      </c>
      <c r="F31" s="23">
        <v>1</v>
      </c>
      <c r="G31" s="23">
        <v>1</v>
      </c>
      <c r="H31" s="23">
        <v>1</v>
      </c>
      <c r="I31" s="23">
        <v>1</v>
      </c>
      <c r="J31" s="23">
        <v>1</v>
      </c>
      <c r="K31" s="23">
        <v>1</v>
      </c>
      <c r="L31" s="23">
        <v>1</v>
      </c>
      <c r="M31" s="23">
        <v>1</v>
      </c>
      <c r="N31" s="41"/>
    </row>
    <row r="32" spans="1:14" x14ac:dyDescent="0.25">
      <c r="A32" s="2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43"/>
    </row>
    <row r="33" spans="1:14" x14ac:dyDescent="0.25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3"/>
    </row>
    <row r="34" spans="1:14" x14ac:dyDescent="0.25">
      <c r="A34" s="24" t="s">
        <v>30</v>
      </c>
      <c r="B34" s="19">
        <f>(((B7+B14+B19)*B31)-B25-B27)/B29</f>
        <v>0.66563554136503866</v>
      </c>
      <c r="C34" s="9">
        <f t="shared" ref="C34:M34" si="5">(((C7+C14+C19)*C31)-C25-C27)/C29</f>
        <v>0.77762910546302821</v>
      </c>
      <c r="D34" s="9">
        <f t="shared" si="5"/>
        <v>0.18658511906350359</v>
      </c>
      <c r="E34" s="9">
        <f t="shared" si="5"/>
        <v>-0.2404288719552998</v>
      </c>
      <c r="F34" s="9">
        <f t="shared" si="5"/>
        <v>1.0602304485389109</v>
      </c>
      <c r="G34" s="9">
        <f t="shared" si="5"/>
        <v>-1.1270389835391275</v>
      </c>
      <c r="H34" s="9">
        <f t="shared" si="5"/>
        <v>0.8435505479833636</v>
      </c>
      <c r="I34" s="9">
        <f t="shared" si="5"/>
        <v>-0.22019786884187589</v>
      </c>
      <c r="J34" s="9">
        <f t="shared" si="5"/>
        <v>0.1592272920792081</v>
      </c>
      <c r="K34" s="9">
        <f t="shared" si="5"/>
        <v>0.94224327227722782</v>
      </c>
      <c r="L34" s="9">
        <f t="shared" si="5"/>
        <v>0.93809318041237122</v>
      </c>
      <c r="M34" s="9">
        <f t="shared" si="5"/>
        <v>1.0112696011235955</v>
      </c>
      <c r="N34" s="43"/>
    </row>
    <row r="35" spans="1:14" x14ac:dyDescent="0.25">
      <c r="A35" s="4"/>
      <c r="B35" s="1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3"/>
    </row>
    <row r="36" spans="1:14" x14ac:dyDescent="0.25">
      <c r="A36" s="24" t="s">
        <v>31</v>
      </c>
      <c r="B36" s="19">
        <f>(B21/B29)</f>
        <v>1.8702183409002207</v>
      </c>
      <c r="C36" s="9">
        <f t="shared" ref="C36:M36" si="6">C21/C29</f>
        <v>1.904947971624787</v>
      </c>
      <c r="D36" s="9">
        <f t="shared" si="6"/>
        <v>1.8632454923100188</v>
      </c>
      <c r="E36" s="9">
        <f t="shared" si="6"/>
        <v>1.8699120257293897</v>
      </c>
      <c r="F36" s="9">
        <f t="shared" si="6"/>
        <v>1.8512520354310584</v>
      </c>
      <c r="G36" s="9">
        <f t="shared" si="6"/>
        <v>1.9028453822331408</v>
      </c>
      <c r="H36" s="9">
        <f t="shared" si="6"/>
        <v>1.9213097042522742</v>
      </c>
      <c r="I36" s="9">
        <f t="shared" si="6"/>
        <v>1.9177365748810433</v>
      </c>
      <c r="J36" s="9">
        <f t="shared" si="6"/>
        <v>1.9179999999999999</v>
      </c>
      <c r="K36" s="9">
        <f t="shared" si="6"/>
        <v>1.9179999999999999</v>
      </c>
      <c r="L36" s="9">
        <f t="shared" si="6"/>
        <v>1.9179999999999999</v>
      </c>
      <c r="M36" s="9">
        <f t="shared" si="6"/>
        <v>1.9179999999999999</v>
      </c>
      <c r="N36" s="42"/>
    </row>
    <row r="37" spans="1:14" x14ac:dyDescent="0.25">
      <c r="A37" s="4"/>
      <c r="B37" s="1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3"/>
    </row>
    <row r="38" spans="1:14" x14ac:dyDescent="0.25">
      <c r="A38" s="4" t="s">
        <v>14</v>
      </c>
      <c r="B38" s="19">
        <f>((B34/B36)-1)*100</f>
        <v>-64.408672142278405</v>
      </c>
      <c r="C38" s="9">
        <f t="shared" ref="C38:M38" si="7">((C34/C36)-1)*100</f>
        <v>-59.178459619568237</v>
      </c>
      <c r="D38" s="9">
        <f t="shared" si="7"/>
        <v>-89.986015271010871</v>
      </c>
      <c r="E38" s="9">
        <f t="shared" si="7"/>
        <v>-112.85776382241922</v>
      </c>
      <c r="F38" s="9">
        <f t="shared" si="7"/>
        <v>-42.729005654163153</v>
      </c>
      <c r="G38" s="9">
        <f t="shared" si="7"/>
        <v>-159.22914147740462</v>
      </c>
      <c r="H38" s="9">
        <f t="shared" si="7"/>
        <v>-56.095024861613737</v>
      </c>
      <c r="I38" s="9">
        <f t="shared" si="7"/>
        <v>-111.4821749621965</v>
      </c>
      <c r="J38" s="9">
        <f t="shared" si="7"/>
        <v>-91.69826422944692</v>
      </c>
      <c r="K38" s="9">
        <f t="shared" si="7"/>
        <v>-50.873656294200842</v>
      </c>
      <c r="L38" s="9">
        <f t="shared" si="7"/>
        <v>-51.090032303838825</v>
      </c>
      <c r="M38" s="9">
        <f t="shared" si="7"/>
        <v>-47.274786177080522</v>
      </c>
      <c r="N38" s="13"/>
    </row>
    <row r="39" spans="1:14" ht="15.75" thickBot="1" x14ac:dyDescent="0.3">
      <c r="A39" s="6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2"/>
    </row>
    <row r="40" spans="1:14" x14ac:dyDescent="0.25">
      <c r="A40" s="62" t="s">
        <v>8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spans="1:14" x14ac:dyDescent="0.25">
      <c r="A41" s="62" t="s">
        <v>9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1:14" x14ac:dyDescent="0.25">
      <c r="A42" s="62" t="s">
        <v>10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</row>
    <row r="43" spans="1:14" x14ac:dyDescent="0.25">
      <c r="A43" s="70" t="s">
        <v>63</v>
      </c>
    </row>
    <row r="44" spans="1:14" x14ac:dyDescent="0.25">
      <c r="A44" s="70"/>
    </row>
    <row r="45" spans="1:14" x14ac:dyDescent="0.25">
      <c r="A45" t="s">
        <v>54</v>
      </c>
    </row>
    <row r="46" spans="1:14" x14ac:dyDescent="0.25">
      <c r="A46" t="s">
        <v>55</v>
      </c>
    </row>
    <row r="47" spans="1:14" x14ac:dyDescent="0.25">
      <c r="A47" t="s">
        <v>56</v>
      </c>
    </row>
    <row r="48" spans="1:14" x14ac:dyDescent="0.25">
      <c r="A48" t="s">
        <v>57</v>
      </c>
    </row>
    <row r="49" spans="1:1" x14ac:dyDescent="0.25">
      <c r="A49" t="s">
        <v>58</v>
      </c>
    </row>
    <row r="50" spans="1:1" x14ac:dyDescent="0.25">
      <c r="A50" t="s">
        <v>59</v>
      </c>
    </row>
    <row r="51" spans="1:1" x14ac:dyDescent="0.25">
      <c r="A51" t="s">
        <v>60</v>
      </c>
    </row>
    <row r="52" spans="1:1" x14ac:dyDescent="0.25">
      <c r="A52" t="s">
        <v>61</v>
      </c>
    </row>
  </sheetData>
  <protectedRanges>
    <protectedRange sqref="B15:M17 B8:M12" name="Intervalo1_1"/>
    <protectedRange sqref="B29:M29" name="Intervalo1_1_1"/>
  </protectedRanges>
  <mergeCells count="6">
    <mergeCell ref="A40:N40"/>
    <mergeCell ref="A41:N41"/>
    <mergeCell ref="A42:N42"/>
    <mergeCell ref="M1:N1"/>
    <mergeCell ref="B4:I4"/>
    <mergeCell ref="J4:M4"/>
  </mergeCells>
  <printOptions horizontalCentered="1"/>
  <pageMargins left="0.51181102362204722" right="0.51181102362204722" top="1.1811023622047245" bottom="0.78740157480314965" header="0.59055118110236227" footer="0.31496062992125984"/>
  <pageSetup paperSize="9" scale="59" orientation="landscape" verticalDpi="300" r:id="rId1"/>
  <headerFooter>
    <oddHeader xml:space="preserve">&amp;L&amp;"+,Regular"&amp;22&amp;K06+000            &amp;G&amp;C&amp;"+,Regular"&amp;24&amp;K03+000PLANILHA DE TARIFA 02&amp;22&amp;K09-019
Cálculo do Custo Médio Atual a ser coberto com Tarifa&amp;R&amp;"+,Regular"&amp;16&amp;K06+000Esgoto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Layout" topLeftCell="D10" zoomScale="115" zoomScaleNormal="100" zoomScaleSheetLayoutView="75" zoomScalePageLayoutView="115" workbookViewId="0">
      <selection activeCell="J6" sqref="J6"/>
    </sheetView>
  </sheetViews>
  <sheetFormatPr defaultColWidth="0.5703125" defaultRowHeight="15" x14ac:dyDescent="0.25"/>
  <cols>
    <col min="1" max="1" width="37.28515625" customWidth="1"/>
    <col min="2" max="13" width="12.5703125" bestFit="1" customWidth="1"/>
    <col min="14" max="14" width="20.7109375" customWidth="1"/>
  </cols>
  <sheetData>
    <row r="1" spans="1:14" x14ac:dyDescent="0.25">
      <c r="C1" s="45"/>
      <c r="D1" s="45"/>
      <c r="E1" s="45"/>
      <c r="F1" s="45"/>
      <c r="G1" s="45"/>
      <c r="H1" s="45"/>
      <c r="I1" s="45"/>
      <c r="J1" s="45"/>
      <c r="K1" s="45"/>
      <c r="L1" s="45"/>
      <c r="M1" s="63" t="str">
        <f>'Custo Água'!$M$1:$N$1</f>
        <v>SAECIL / LEME-SP</v>
      </c>
      <c r="N1" s="63"/>
    </row>
    <row r="2" spans="1:14" ht="15.75" thickBot="1" x14ac:dyDescent="0.3"/>
    <row r="3" spans="1:14" ht="28.35" customHeight="1" x14ac:dyDescent="0.25">
      <c r="A3" s="3"/>
      <c r="B3" s="44">
        <v>42064</v>
      </c>
      <c r="C3" s="26">
        <v>42095</v>
      </c>
      <c r="D3" s="26">
        <v>42125</v>
      </c>
      <c r="E3" s="26">
        <v>42156</v>
      </c>
      <c r="F3" s="26">
        <v>42186</v>
      </c>
      <c r="G3" s="26">
        <v>42217</v>
      </c>
      <c r="H3" s="26">
        <v>42248</v>
      </c>
      <c r="I3" s="26">
        <v>42278</v>
      </c>
      <c r="J3" s="49">
        <v>42309</v>
      </c>
      <c r="K3" s="49">
        <v>42339</v>
      </c>
      <c r="L3" s="49">
        <v>42370</v>
      </c>
      <c r="M3" s="49">
        <v>42401</v>
      </c>
      <c r="N3" s="11" t="s">
        <v>0</v>
      </c>
    </row>
    <row r="4" spans="1:14" x14ac:dyDescent="0.25">
      <c r="A4" s="4"/>
      <c r="B4" s="65" t="s">
        <v>42</v>
      </c>
      <c r="C4" s="66"/>
      <c r="D4" s="66"/>
      <c r="E4" s="66"/>
      <c r="F4" s="66"/>
      <c r="G4" s="66"/>
      <c r="H4" s="66"/>
      <c r="I4" s="66"/>
      <c r="J4" s="64" t="s">
        <v>41</v>
      </c>
      <c r="K4" s="64"/>
      <c r="L4" s="64"/>
      <c r="M4" s="64"/>
      <c r="N4" s="13"/>
    </row>
    <row r="5" spans="1:14" x14ac:dyDescent="0.25">
      <c r="A5" s="4"/>
      <c r="B5" s="1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3"/>
    </row>
    <row r="6" spans="1:14" x14ac:dyDescent="0.25">
      <c r="A6" s="4"/>
      <c r="B6" s="1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3"/>
    </row>
    <row r="7" spans="1:14" x14ac:dyDescent="0.25">
      <c r="A7" s="4" t="s">
        <v>15</v>
      </c>
      <c r="B7" s="14">
        <f>SUM(B8:B12)</f>
        <v>2023731.9700000002</v>
      </c>
      <c r="C7" s="7">
        <f t="shared" ref="C7:I7" si="0">SUM(C8:C12)</f>
        <v>2132835.54</v>
      </c>
      <c r="D7" s="7">
        <f t="shared" si="0"/>
        <v>1985807.22</v>
      </c>
      <c r="E7" s="7">
        <f t="shared" si="0"/>
        <v>2214608.52</v>
      </c>
      <c r="F7" s="7">
        <f t="shared" si="0"/>
        <v>2219341.7999999998</v>
      </c>
      <c r="G7" s="7">
        <f t="shared" si="0"/>
        <v>2277815.71</v>
      </c>
      <c r="H7" s="7">
        <f t="shared" si="0"/>
        <v>2297777.7799999998</v>
      </c>
      <c r="I7" s="7">
        <f t="shared" si="0"/>
        <v>2075858.29</v>
      </c>
      <c r="J7" s="7">
        <f>SUM(J8:J12)</f>
        <v>2310386.8525</v>
      </c>
      <c r="K7" s="7">
        <f>SUM(K8:K12)</f>
        <v>2908238.5124999997</v>
      </c>
      <c r="L7" s="7">
        <f>SUM(L8:L12)</f>
        <v>2378016.8525</v>
      </c>
      <c r="M7" s="7">
        <f>SUM(M8:M12)</f>
        <v>2241692.6324999998</v>
      </c>
      <c r="N7" s="41">
        <f t="shared" ref="N7:N12" si="1">SUM(B7:M7)</f>
        <v>27066111.68</v>
      </c>
    </row>
    <row r="8" spans="1:14" x14ac:dyDescent="0.25">
      <c r="A8" s="4" t="s">
        <v>16</v>
      </c>
      <c r="B8" s="15">
        <f>'Custo Água'!B8+'Custo Esgoto'!B8</f>
        <v>653382.6</v>
      </c>
      <c r="C8" s="8">
        <f>'Custo Água'!C8+'Custo Esgoto'!C8</f>
        <v>596804.57999999984</v>
      </c>
      <c r="D8" s="8">
        <f>'Custo Água'!D8+'Custo Esgoto'!D8</f>
        <v>602107.06999999995</v>
      </c>
      <c r="E8" s="8">
        <f>'Custo Água'!E8+'Custo Esgoto'!E8</f>
        <v>625112.89</v>
      </c>
      <c r="F8" s="8">
        <f>'Custo Água'!F8+'Custo Esgoto'!F8</f>
        <v>623458.34</v>
      </c>
      <c r="G8" s="8">
        <f>'Custo Água'!G8+'Custo Esgoto'!G8</f>
        <v>646442.18000000005</v>
      </c>
      <c r="H8" s="8">
        <f>'Custo Água'!H8+'Custo Esgoto'!H8</f>
        <v>649408.97</v>
      </c>
      <c r="I8" s="8">
        <f>'Custo Água'!I8+'Custo Esgoto'!I8</f>
        <v>646429.18999999994</v>
      </c>
      <c r="J8" s="8">
        <f>'Custo Água'!J8+'Custo Esgoto'!J8</f>
        <v>647351.76</v>
      </c>
      <c r="K8" s="8">
        <f>'Custo Água'!K8+'Custo Esgoto'!K8</f>
        <v>1049527.6399999999</v>
      </c>
      <c r="L8" s="8">
        <f>'Custo Água'!L8+'Custo Esgoto'!L8</f>
        <v>647351.76</v>
      </c>
      <c r="M8" s="8">
        <f>'Custo Água'!M8+'Custo Esgoto'!M8</f>
        <v>647351.76</v>
      </c>
      <c r="N8" s="41">
        <f t="shared" si="1"/>
        <v>8034728.7399999993</v>
      </c>
    </row>
    <row r="9" spans="1:14" x14ac:dyDescent="0.25">
      <c r="A9" s="4" t="s">
        <v>17</v>
      </c>
      <c r="B9" s="15">
        <f>'Custo Água'!B9+'Custo Esgoto'!B9</f>
        <v>204794.61</v>
      </c>
      <c r="C9" s="8">
        <f>'Custo Água'!C9+'Custo Esgoto'!C9</f>
        <v>339805.83</v>
      </c>
      <c r="D9" s="8">
        <f>'Custo Água'!D9+'Custo Esgoto'!D9</f>
        <v>206147.1</v>
      </c>
      <c r="E9" s="8">
        <f>'Custo Água'!E9+'Custo Esgoto'!E9</f>
        <v>334503.31</v>
      </c>
      <c r="F9" s="8">
        <f>'Custo Água'!F9+'Custo Esgoto'!F9</f>
        <v>367342</v>
      </c>
      <c r="G9" s="8">
        <f>'Custo Água'!G9+'Custo Esgoto'!G9</f>
        <v>536413.9</v>
      </c>
      <c r="H9" s="8">
        <f>'Custo Água'!H9+'Custo Esgoto'!H9</f>
        <v>457308.99</v>
      </c>
      <c r="I9" s="8">
        <f>'Custo Água'!I9+'Custo Esgoto'!I9</f>
        <v>307767.58999999997</v>
      </c>
      <c r="J9" s="8">
        <f>'Custo Água'!J9+'Custo Esgoto'!J9</f>
        <v>429050.2</v>
      </c>
      <c r="K9" s="8">
        <f>'Custo Água'!K9+'Custo Esgoto'!K9</f>
        <v>336050.2</v>
      </c>
      <c r="L9" s="8">
        <f>'Custo Água'!L9+'Custo Esgoto'!L9</f>
        <v>336050.2</v>
      </c>
      <c r="M9" s="8">
        <f>'Custo Água'!M9+'Custo Esgoto'!M9</f>
        <v>349050.2</v>
      </c>
      <c r="N9" s="41">
        <f t="shared" si="1"/>
        <v>4204284.1300000008</v>
      </c>
    </row>
    <row r="10" spans="1:14" x14ac:dyDescent="0.25">
      <c r="A10" s="4" t="s">
        <v>18</v>
      </c>
      <c r="B10" s="15">
        <f>'Custo Água'!B10+'Custo Esgoto'!B10</f>
        <v>279371.57999999996</v>
      </c>
      <c r="C10" s="8">
        <f>'Custo Água'!C10+'Custo Esgoto'!C10</f>
        <v>204137.2300000001</v>
      </c>
      <c r="D10" s="8">
        <f>'Custo Água'!D10+'Custo Esgoto'!D10</f>
        <v>221899.14</v>
      </c>
      <c r="E10" s="8">
        <f>'Custo Água'!E10+'Custo Esgoto'!E10</f>
        <v>313533.15000000002</v>
      </c>
      <c r="F10" s="8">
        <f>'Custo Água'!F10+'Custo Esgoto'!F10</f>
        <v>310255.21999999991</v>
      </c>
      <c r="G10" s="8">
        <f>'Custo Água'!G10+'Custo Esgoto'!G10</f>
        <v>259927.29</v>
      </c>
      <c r="H10" s="8">
        <f>'Custo Água'!H10+'Custo Esgoto'!H10</f>
        <v>252657.15000000002</v>
      </c>
      <c r="I10" s="8">
        <f>'Custo Água'!I10+'Custo Esgoto'!I10</f>
        <v>222482.71999999988</v>
      </c>
      <c r="J10" s="8">
        <f>'Custo Água'!J10+'Custo Esgoto'!J10</f>
        <v>258032.94</v>
      </c>
      <c r="K10" s="8">
        <f>'Custo Água'!K10+'Custo Esgoto'!K10</f>
        <v>276893.71999999997</v>
      </c>
      <c r="L10" s="8">
        <f>'Custo Água'!L10+'Custo Esgoto'!L10</f>
        <v>419032.93999999994</v>
      </c>
      <c r="M10" s="8">
        <f>'Custo Água'!M10+'Custo Esgoto'!M10</f>
        <v>286893.71999999997</v>
      </c>
      <c r="N10" s="41">
        <f t="shared" si="1"/>
        <v>3305116.8000000007</v>
      </c>
    </row>
    <row r="11" spans="1:14" x14ac:dyDescent="0.25">
      <c r="A11" s="4" t="s">
        <v>19</v>
      </c>
      <c r="B11" s="15">
        <f>'Custo Água'!B11+'Custo Esgoto'!B11</f>
        <v>541133.85</v>
      </c>
      <c r="C11" s="8">
        <f>'Custo Água'!C11+'Custo Esgoto'!C11</f>
        <v>756529.71</v>
      </c>
      <c r="D11" s="8">
        <f>'Custo Água'!D11+'Custo Esgoto'!D11</f>
        <v>718949.08</v>
      </c>
      <c r="E11" s="8">
        <f>'Custo Água'!E11+'Custo Esgoto'!E11</f>
        <v>689803.74</v>
      </c>
      <c r="F11" s="8">
        <f>'Custo Água'!F11+'Custo Esgoto'!F11</f>
        <v>668058.56999999995</v>
      </c>
      <c r="G11" s="8">
        <f>'Custo Água'!G11+'Custo Esgoto'!G11</f>
        <v>581051.02</v>
      </c>
      <c r="H11" s="8">
        <f>'Custo Água'!H11+'Custo Esgoto'!H11</f>
        <v>636553.09</v>
      </c>
      <c r="I11" s="8">
        <f>'Custo Água'!I11+'Custo Esgoto'!I11</f>
        <v>660152.88</v>
      </c>
      <c r="J11" s="8">
        <f>'Custo Água'!J11+'Custo Esgoto'!J11</f>
        <v>712546.10250000004</v>
      </c>
      <c r="K11" s="8">
        <f>'Custo Água'!K11+'Custo Esgoto'!K11</f>
        <v>712546.10250000004</v>
      </c>
      <c r="L11" s="8">
        <f>'Custo Água'!L11+'Custo Esgoto'!L11</f>
        <v>712546.10250000004</v>
      </c>
      <c r="M11" s="8">
        <f>'Custo Água'!M11+'Custo Esgoto'!M11</f>
        <v>695546.10250000004</v>
      </c>
      <c r="N11" s="41">
        <f t="shared" si="1"/>
        <v>8085416.3499999996</v>
      </c>
    </row>
    <row r="12" spans="1:14" x14ac:dyDescent="0.25">
      <c r="A12" s="4" t="s">
        <v>20</v>
      </c>
      <c r="B12" s="15">
        <f>'Custo Água'!B12+'Custo Esgoto'!B12</f>
        <v>345049.33</v>
      </c>
      <c r="C12" s="8">
        <f>'Custo Água'!C12+'Custo Esgoto'!C12</f>
        <v>235558.19</v>
      </c>
      <c r="D12" s="8">
        <f>'Custo Água'!D12+'Custo Esgoto'!D12</f>
        <v>236704.83</v>
      </c>
      <c r="E12" s="8">
        <f>'Custo Água'!E12+'Custo Esgoto'!E12</f>
        <v>251655.43</v>
      </c>
      <c r="F12" s="8">
        <f>'Custo Água'!F12+'Custo Esgoto'!F12</f>
        <v>250227.66999999998</v>
      </c>
      <c r="G12" s="8">
        <f>'Custo Água'!G12+'Custo Esgoto'!G12</f>
        <v>253981.32</v>
      </c>
      <c r="H12" s="8">
        <f>'Custo Água'!H12+'Custo Esgoto'!H12</f>
        <v>301849.58</v>
      </c>
      <c r="I12" s="8">
        <f>'Custo Água'!I12+'Custo Esgoto'!I12</f>
        <v>239025.91000000003</v>
      </c>
      <c r="J12" s="8">
        <f>'Custo Água'!J12+'Custo Esgoto'!J12</f>
        <v>263405.85000000003</v>
      </c>
      <c r="K12" s="8">
        <f>'Custo Água'!K12+'Custo Esgoto'!K12</f>
        <v>533220.85</v>
      </c>
      <c r="L12" s="8">
        <f>'Custo Água'!L12+'Custo Esgoto'!L12</f>
        <v>263035.85000000003</v>
      </c>
      <c r="M12" s="8">
        <f>'Custo Água'!M12+'Custo Esgoto'!M12</f>
        <v>262850.85000000003</v>
      </c>
      <c r="N12" s="41">
        <f t="shared" si="1"/>
        <v>3436565.6600000006</v>
      </c>
    </row>
    <row r="13" spans="1:14" x14ac:dyDescent="0.25">
      <c r="A13" s="4"/>
      <c r="B13" s="1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2"/>
    </row>
    <row r="14" spans="1:14" x14ac:dyDescent="0.25">
      <c r="A14" s="4" t="s">
        <v>21</v>
      </c>
      <c r="B14" s="14">
        <f>SUM(B15:B17)</f>
        <v>63029.24</v>
      </c>
      <c r="C14" s="7">
        <f t="shared" ref="C14:I14" si="2">SUM(C15:C17)</f>
        <v>63426.47</v>
      </c>
      <c r="D14" s="7">
        <f t="shared" si="2"/>
        <v>63812.06</v>
      </c>
      <c r="E14" s="7">
        <f t="shared" si="2"/>
        <v>64205.060000000005</v>
      </c>
      <c r="F14" s="7">
        <f t="shared" si="2"/>
        <v>64643.07</v>
      </c>
      <c r="G14" s="7">
        <f t="shared" si="2"/>
        <v>65116.04</v>
      </c>
      <c r="H14" s="7">
        <f t="shared" si="2"/>
        <v>65563.8</v>
      </c>
      <c r="I14" s="7">
        <f t="shared" si="2"/>
        <v>66018.13</v>
      </c>
      <c r="J14" s="7">
        <f>SUM(J15:J17)</f>
        <v>66470.13</v>
      </c>
      <c r="K14" s="7">
        <f>SUM(K15:K17)</f>
        <v>66922.13</v>
      </c>
      <c r="L14" s="7">
        <f>SUM(L15:L17)</f>
        <v>67374.13</v>
      </c>
      <c r="M14" s="7">
        <f>SUM(M15:M17)</f>
        <v>67826.13</v>
      </c>
      <c r="N14" s="41">
        <f t="shared" ref="N14:N17" si="3">SUM(B14:M14)</f>
        <v>784406.39</v>
      </c>
    </row>
    <row r="15" spans="1:14" x14ac:dyDescent="0.25">
      <c r="A15" s="4" t="s">
        <v>22</v>
      </c>
      <c r="B15" s="15">
        <f>'Custo Água'!B15+'Custo Esgoto'!B15</f>
        <v>0</v>
      </c>
      <c r="C15" s="8">
        <f>'Custo Água'!C15+'Custo Esgoto'!C15</f>
        <v>0</v>
      </c>
      <c r="D15" s="8">
        <f>'Custo Água'!D15+'Custo Esgoto'!D15</f>
        <v>0</v>
      </c>
      <c r="E15" s="8">
        <f>'Custo Água'!E15+'Custo Esgoto'!E15</f>
        <v>0</v>
      </c>
      <c r="F15" s="8">
        <f>'Custo Água'!F15+'Custo Esgoto'!F15</f>
        <v>0</v>
      </c>
      <c r="G15" s="8">
        <f>'Custo Água'!G15+'Custo Esgoto'!G15</f>
        <v>0</v>
      </c>
      <c r="H15" s="8">
        <f>'Custo Água'!H15+'Custo Esgoto'!H15</f>
        <v>0</v>
      </c>
      <c r="I15" s="8">
        <f>'Custo Água'!I15+'Custo Esgoto'!I15</f>
        <v>0</v>
      </c>
      <c r="J15" s="8">
        <f>'Custo Água'!J15+'Custo Esgoto'!J15</f>
        <v>0</v>
      </c>
      <c r="K15" s="8">
        <f>'Custo Água'!K15+'Custo Esgoto'!K15</f>
        <v>0</v>
      </c>
      <c r="L15" s="8">
        <f>'Custo Água'!L15+'Custo Esgoto'!L15</f>
        <v>0</v>
      </c>
      <c r="M15" s="8">
        <f>'Custo Água'!M15+'Custo Esgoto'!M15</f>
        <v>0</v>
      </c>
      <c r="N15" s="41">
        <f t="shared" si="3"/>
        <v>0</v>
      </c>
    </row>
    <row r="16" spans="1:14" x14ac:dyDescent="0.25">
      <c r="A16" s="24" t="s">
        <v>23</v>
      </c>
      <c r="B16" s="15">
        <f>'Custo Água'!B16+'Custo Esgoto'!B16</f>
        <v>63029.24</v>
      </c>
      <c r="C16" s="8">
        <f>'Custo Água'!C16+'Custo Esgoto'!C16</f>
        <v>63426.47</v>
      </c>
      <c r="D16" s="8">
        <f>'Custo Água'!D16+'Custo Esgoto'!D16</f>
        <v>63812.06</v>
      </c>
      <c r="E16" s="8">
        <f>'Custo Água'!E16+'Custo Esgoto'!E16</f>
        <v>64205.060000000005</v>
      </c>
      <c r="F16" s="8">
        <f>'Custo Água'!F16+'Custo Esgoto'!F16</f>
        <v>64643.07</v>
      </c>
      <c r="G16" s="8">
        <f>'Custo Água'!G16+'Custo Esgoto'!G16</f>
        <v>65116.04</v>
      </c>
      <c r="H16" s="8">
        <f>'Custo Água'!H16+'Custo Esgoto'!H16</f>
        <v>65563.8</v>
      </c>
      <c r="I16" s="8">
        <f>'Custo Água'!I16+'Custo Esgoto'!I16</f>
        <v>66018.13</v>
      </c>
      <c r="J16" s="8">
        <f>'Custo Água'!J16+'Custo Esgoto'!J16</f>
        <v>66470.13</v>
      </c>
      <c r="K16" s="8">
        <f>'Custo Água'!K16+'Custo Esgoto'!K16</f>
        <v>66922.13</v>
      </c>
      <c r="L16" s="8">
        <f>'Custo Água'!L16+'Custo Esgoto'!L16</f>
        <v>67374.13</v>
      </c>
      <c r="M16" s="8">
        <f>'Custo Água'!M16+'Custo Esgoto'!M16</f>
        <v>67826.13</v>
      </c>
      <c r="N16" s="41">
        <f t="shared" si="3"/>
        <v>784406.39</v>
      </c>
    </row>
    <row r="17" spans="1:14" x14ac:dyDescent="0.25">
      <c r="A17" s="24" t="s">
        <v>24</v>
      </c>
      <c r="B17" s="15">
        <f>'Custo Água'!B17+'Custo Esgoto'!B17</f>
        <v>0</v>
      </c>
      <c r="C17" s="8">
        <f>'Custo Água'!C17+'Custo Esgoto'!C17</f>
        <v>0</v>
      </c>
      <c r="D17" s="8">
        <f>'Custo Água'!D17+'Custo Esgoto'!D17</f>
        <v>0</v>
      </c>
      <c r="E17" s="8">
        <f>'Custo Água'!E17+'Custo Esgoto'!E17</f>
        <v>0</v>
      </c>
      <c r="F17" s="8">
        <f>'Custo Água'!F17+'Custo Esgoto'!F17</f>
        <v>0</v>
      </c>
      <c r="G17" s="8">
        <f>'Custo Água'!G17+'Custo Esgoto'!G17</f>
        <v>0</v>
      </c>
      <c r="H17" s="8">
        <f>'Custo Água'!H17+'Custo Esgoto'!H17</f>
        <v>0</v>
      </c>
      <c r="I17" s="8">
        <f>'Custo Água'!I17+'Custo Esgoto'!I17</f>
        <v>0</v>
      </c>
      <c r="J17" s="8">
        <f>'Custo Água'!J17+'Custo Esgoto'!J17</f>
        <v>0</v>
      </c>
      <c r="K17" s="8">
        <f>'Custo Água'!K17+'Custo Esgoto'!K17</f>
        <v>0</v>
      </c>
      <c r="L17" s="8">
        <f>'Custo Água'!L17+'Custo Esgoto'!L17</f>
        <v>0</v>
      </c>
      <c r="M17" s="8">
        <f>'Custo Água'!M17+'Custo Esgoto'!M17</f>
        <v>0</v>
      </c>
      <c r="N17" s="41">
        <f t="shared" si="3"/>
        <v>0</v>
      </c>
    </row>
    <row r="18" spans="1:14" x14ac:dyDescent="0.25">
      <c r="A18" s="24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41"/>
    </row>
    <row r="19" spans="1:14" x14ac:dyDescent="0.25">
      <c r="A19" s="24" t="s">
        <v>25</v>
      </c>
      <c r="B19" s="15">
        <f>'Custo Água'!B19+'Custo Esgoto'!B19</f>
        <v>1319904.04</v>
      </c>
      <c r="C19" s="8">
        <f>'Custo Água'!C19+'Custo Esgoto'!C19</f>
        <v>36574.26</v>
      </c>
      <c r="D19" s="8">
        <f>'Custo Água'!D19+'Custo Esgoto'!D19</f>
        <v>11592.42</v>
      </c>
      <c r="E19" s="8">
        <f>'Custo Água'!E19+'Custo Esgoto'!E19</f>
        <v>254569.68</v>
      </c>
      <c r="F19" s="8">
        <f>'Custo Água'!F19+'Custo Esgoto'!F19</f>
        <v>35595.56</v>
      </c>
      <c r="G19" s="8">
        <f>'Custo Água'!G19+'Custo Esgoto'!G19</f>
        <v>60946.5</v>
      </c>
      <c r="H19" s="8">
        <f>'Custo Água'!H19+'Custo Esgoto'!H19</f>
        <v>219750.87999999998</v>
      </c>
      <c r="I19" s="8">
        <f>'Custo Água'!I19+'Custo Esgoto'!I19</f>
        <v>121750.61</v>
      </c>
      <c r="J19" s="8">
        <f>'Custo Água'!J19+'Custo Esgoto'!J19</f>
        <v>77775.69</v>
      </c>
      <c r="K19" s="8">
        <f>'Custo Água'!K19+'Custo Esgoto'!K19</f>
        <v>0</v>
      </c>
      <c r="L19" s="8">
        <f>'Custo Água'!L19+'Custo Esgoto'!L19</f>
        <v>0</v>
      </c>
      <c r="M19" s="8">
        <f>'Custo Água'!M19+'Custo Esgoto'!M19</f>
        <v>0</v>
      </c>
      <c r="N19" s="41">
        <f>SUM(B19:M19)</f>
        <v>2138459.64</v>
      </c>
    </row>
    <row r="20" spans="1:14" x14ac:dyDescent="0.25">
      <c r="A20" s="24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41"/>
    </row>
    <row r="21" spans="1:14" x14ac:dyDescent="0.25">
      <c r="A21" s="24" t="s">
        <v>26</v>
      </c>
      <c r="B21" s="15">
        <f>'Custo Água'!B21+'Custo Esgoto'!B21</f>
        <v>1905637.7999999998</v>
      </c>
      <c r="C21" s="8">
        <f>'Custo Água'!C21+'Custo Esgoto'!C21</f>
        <v>2192828.2800000003</v>
      </c>
      <c r="D21" s="8">
        <f>'Custo Água'!D21+'Custo Esgoto'!D21</f>
        <v>1879947.23</v>
      </c>
      <c r="E21" s="8">
        <f>'Custo Água'!E21+'Custo Esgoto'!E21</f>
        <v>2006810.5299999998</v>
      </c>
      <c r="F21" s="8">
        <f>'Custo Água'!F21+'Custo Esgoto'!F21</f>
        <v>1927774.6600000001</v>
      </c>
      <c r="G21" s="8">
        <f>'Custo Água'!G21+'Custo Esgoto'!G21</f>
        <v>2135104.66</v>
      </c>
      <c r="H21" s="8">
        <f>'Custo Água'!H21+'Custo Esgoto'!H21</f>
        <v>2247519.23</v>
      </c>
      <c r="I21" s="8">
        <f>'Custo Água'!I21+'Custo Esgoto'!I21</f>
        <v>2269302.77</v>
      </c>
      <c r="J21" s="8">
        <f>'Custo Água'!J21+'Custo Esgoto'!J21</f>
        <v>2178310</v>
      </c>
      <c r="K21" s="8">
        <f>'Custo Água'!K21+'Custo Esgoto'!K21</f>
        <v>2178310</v>
      </c>
      <c r="L21" s="8">
        <f>'Custo Água'!L21+'Custo Esgoto'!L21</f>
        <v>2092510</v>
      </c>
      <c r="M21" s="8">
        <f>'Custo Água'!M21+'Custo Esgoto'!M21</f>
        <v>1920910</v>
      </c>
      <c r="N21" s="41">
        <f>SUM(B21:M21)</f>
        <v>24934965.16</v>
      </c>
    </row>
    <row r="22" spans="1:14" x14ac:dyDescent="0.25">
      <c r="A22" s="24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41"/>
    </row>
    <row r="23" spans="1:14" x14ac:dyDescent="0.25">
      <c r="A23" s="24" t="s">
        <v>27</v>
      </c>
      <c r="B23" s="15">
        <f>'Custo Água'!B23+'Custo Esgoto'!B23</f>
        <v>2023783.66</v>
      </c>
      <c r="C23" s="8">
        <f>'Custo Água'!C23+'Custo Esgoto'!C23</f>
        <v>1885434.3900000001</v>
      </c>
      <c r="D23" s="8">
        <f>'Custo Água'!D23+'Custo Esgoto'!D23</f>
        <v>2011034.46</v>
      </c>
      <c r="E23" s="8">
        <f>'Custo Água'!E23+'Custo Esgoto'!E23</f>
        <v>1936241.26</v>
      </c>
      <c r="F23" s="8">
        <f>'Custo Água'!F23+'Custo Esgoto'!F23</f>
        <v>2013532.19</v>
      </c>
      <c r="G23" s="8">
        <f>'Custo Água'!G23+'Custo Esgoto'!G23</f>
        <v>1919400.39</v>
      </c>
      <c r="H23" s="8">
        <f>'Custo Água'!H23+'Custo Esgoto'!H23</f>
        <v>2003746.31</v>
      </c>
      <c r="I23" s="8">
        <f>'Custo Água'!I23+'Custo Esgoto'!I23</f>
        <v>2070130.29</v>
      </c>
      <c r="J23" s="8">
        <f>'Custo Água'!J23+'Custo Esgoto'!J23</f>
        <v>1982912.8687499999</v>
      </c>
      <c r="K23" s="8">
        <f>'Custo Água'!K23+'Custo Esgoto'!K23</f>
        <v>2019912.8687499999</v>
      </c>
      <c r="L23" s="8">
        <f>'Custo Água'!L23+'Custo Esgoto'!L23</f>
        <v>2019912.8687499999</v>
      </c>
      <c r="M23" s="8">
        <f>'Custo Água'!M23+'Custo Esgoto'!M23</f>
        <v>2019912.8687499999</v>
      </c>
      <c r="N23" s="41">
        <f t="shared" ref="N23" si="4">SUM(B23:M23)</f>
        <v>23905954.424999993</v>
      </c>
    </row>
    <row r="24" spans="1:14" x14ac:dyDescent="0.25">
      <c r="A24" s="24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41"/>
    </row>
    <row r="25" spans="1:14" x14ac:dyDescent="0.25">
      <c r="A25" s="24" t="s">
        <v>28</v>
      </c>
      <c r="B25" s="15">
        <f>'Custo Água'!B25+'Custo Esgoto'!B25</f>
        <v>108231.22</v>
      </c>
      <c r="C25" s="8">
        <f>'Custo Água'!C25+'Custo Esgoto'!C25</f>
        <v>89014.93</v>
      </c>
      <c r="D25" s="8">
        <f>'Custo Água'!D25+'Custo Esgoto'!D25</f>
        <v>414283.13</v>
      </c>
      <c r="E25" s="8">
        <f>'Custo Água'!E25+'Custo Esgoto'!E25</f>
        <v>571350.47</v>
      </c>
      <c r="F25" s="8">
        <f>'Custo Água'!F25+'Custo Esgoto'!F25</f>
        <v>0</v>
      </c>
      <c r="G25" s="8">
        <f>'Custo Água'!G25+'Custo Esgoto'!G25</f>
        <v>1040852.33</v>
      </c>
      <c r="H25" s="8">
        <f>'Custo Água'!H25+'Custo Esgoto'!H25</f>
        <v>0</v>
      </c>
      <c r="I25" s="8">
        <f>'Custo Água'!I25+'Custo Esgoto'!I25</f>
        <v>607000.05000000005</v>
      </c>
      <c r="J25" s="8">
        <f>'Custo Água'!J25+'Custo Esgoto'!J25</f>
        <v>464983.1</v>
      </c>
      <c r="K25" s="8">
        <f>'Custo Água'!K25+'Custo Esgoto'!K25</f>
        <v>0</v>
      </c>
      <c r="L25" s="8">
        <f>'Custo Água'!L25+'Custo Esgoto'!L25</f>
        <v>0</v>
      </c>
      <c r="M25" s="8">
        <f>'Custo Água'!M25+'Custo Esgoto'!M25</f>
        <v>0</v>
      </c>
      <c r="N25" s="41">
        <f>SUM(B25:M25)</f>
        <v>3295715.23</v>
      </c>
    </row>
    <row r="26" spans="1:14" x14ac:dyDescent="0.25">
      <c r="A26" s="2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41"/>
    </row>
    <row r="27" spans="1:14" x14ac:dyDescent="0.25">
      <c r="A27" s="25" t="s">
        <v>29</v>
      </c>
      <c r="B27" s="15">
        <f>'Custo Água'!B27+'Custo Esgoto'!B27</f>
        <v>365765.40000000014</v>
      </c>
      <c r="C27" s="8">
        <f>'Custo Água'!C27+'Custo Esgoto'!C27</f>
        <v>277731.61</v>
      </c>
      <c r="D27" s="8">
        <f>'Custo Água'!D27+'Custo Esgoto'!D27</f>
        <v>404634.56999999983</v>
      </c>
      <c r="E27" s="8">
        <f>'Custo Água'!E27+'Custo Esgoto'!E27</f>
        <v>298435.1100000001</v>
      </c>
      <c r="F27" s="8">
        <f>'Custo Água'!F27+'Custo Esgoto'!F27</f>
        <v>237722.78000000026</v>
      </c>
      <c r="G27" s="8">
        <f>'Custo Água'!G27+'Custo Esgoto'!G27</f>
        <v>300584.44000000018</v>
      </c>
      <c r="H27" s="8">
        <f>'Custo Água'!H27+'Custo Esgoto'!H27</f>
        <v>258855.50999999978</v>
      </c>
      <c r="I27" s="8">
        <f>'Custo Água'!I27+'Custo Esgoto'!I27</f>
        <v>206337.06999999995</v>
      </c>
      <c r="J27" s="8">
        <f>'Custo Água'!J27+'Custo Esgoto'!J27</f>
        <v>293758.31</v>
      </c>
      <c r="K27" s="8">
        <f>'Custo Água'!K27+'Custo Esgoto'!K27</f>
        <v>343758.31</v>
      </c>
      <c r="L27" s="8">
        <f>'Custo Água'!L27+'Custo Esgoto'!L27</f>
        <v>343758.31</v>
      </c>
      <c r="M27" s="8">
        <f>'Custo Água'!M27+'Custo Esgoto'!M27</f>
        <v>293758.31</v>
      </c>
      <c r="N27" s="41">
        <f>SUM(B27:M27)</f>
        <v>3625099.73</v>
      </c>
    </row>
    <row r="28" spans="1:14" x14ac:dyDescent="0.25">
      <c r="A28" s="24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41"/>
    </row>
    <row r="29" spans="1:14" x14ac:dyDescent="0.25">
      <c r="A29" s="24" t="s">
        <v>7</v>
      </c>
      <c r="B29" s="15">
        <f>'Custo Água'!B29+'Custo Esgoto'!B29</f>
        <v>911137</v>
      </c>
      <c r="C29" s="8">
        <f>'Custo Água'!C29+'Custo Esgoto'!C29</f>
        <v>1029468</v>
      </c>
      <c r="D29" s="8">
        <f>'Custo Água'!D29+'Custo Esgoto'!D29</f>
        <v>903183</v>
      </c>
      <c r="E29" s="8">
        <f>'Custo Água'!E29+'Custo Esgoto'!E29</f>
        <v>960258</v>
      </c>
      <c r="F29" s="8">
        <f>'Custo Água'!F29+'Custo Esgoto'!F29</f>
        <v>931101</v>
      </c>
      <c r="G29" s="8">
        <f>'Custo Água'!G29+'Custo Esgoto'!G29</f>
        <v>1004025</v>
      </c>
      <c r="H29" s="8">
        <f>'Custo Água'!H29+'Custo Esgoto'!H29</f>
        <v>1045646</v>
      </c>
      <c r="I29" s="8">
        <f>'Custo Água'!I29+'Custo Esgoto'!I29</f>
        <v>1057483</v>
      </c>
      <c r="J29" s="8">
        <f>'Custo Água'!J29+'Custo Esgoto'!J29</f>
        <v>1015000</v>
      </c>
      <c r="K29" s="8">
        <f>'Custo Água'!K29+'Custo Esgoto'!K29</f>
        <v>1015000</v>
      </c>
      <c r="L29" s="8">
        <f>'Custo Água'!L29+'Custo Esgoto'!L29</f>
        <v>975000</v>
      </c>
      <c r="M29" s="8">
        <f>'Custo Água'!M29+'Custo Esgoto'!M29</f>
        <v>895000</v>
      </c>
      <c r="N29" s="41">
        <f>SUM(B29:M29)</f>
        <v>11742301</v>
      </c>
    </row>
    <row r="30" spans="1:14" x14ac:dyDescent="0.25">
      <c r="A30" s="24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43"/>
    </row>
    <row r="31" spans="1:14" x14ac:dyDescent="0.25">
      <c r="A31" s="48" t="s">
        <v>11</v>
      </c>
      <c r="B31" s="23">
        <v>1</v>
      </c>
      <c r="C31" s="23">
        <v>1</v>
      </c>
      <c r="D31" s="23">
        <v>1</v>
      </c>
      <c r="E31" s="23">
        <v>1</v>
      </c>
      <c r="F31" s="23">
        <v>1</v>
      </c>
      <c r="G31" s="23">
        <v>1</v>
      </c>
      <c r="H31" s="23">
        <v>1</v>
      </c>
      <c r="I31" s="23">
        <v>1</v>
      </c>
      <c r="J31" s="23">
        <v>1</v>
      </c>
      <c r="K31" s="23">
        <v>1</v>
      </c>
      <c r="L31" s="23">
        <v>1</v>
      </c>
      <c r="M31" s="23">
        <v>1</v>
      </c>
      <c r="N31" s="41"/>
    </row>
    <row r="32" spans="1:14" x14ac:dyDescent="0.25">
      <c r="A32" s="2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43"/>
    </row>
    <row r="33" spans="1:14" x14ac:dyDescent="0.25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8"/>
    </row>
    <row r="34" spans="1:14" x14ac:dyDescent="0.25">
      <c r="A34" s="24" t="s">
        <v>30</v>
      </c>
      <c r="B34" s="19">
        <f>(((B7+B14+B19)*B31)-B25-B27)/B29</f>
        <v>3.2186911847504818</v>
      </c>
      <c r="C34" s="9">
        <f t="shared" ref="C34:M34" si="5">(((C7+C14+C19)*C31)-C25-C27)/C29</f>
        <v>1.8126738567881664</v>
      </c>
      <c r="D34" s="9">
        <f t="shared" si="5"/>
        <v>1.375462115650981</v>
      </c>
      <c r="E34" s="9">
        <f t="shared" si="5"/>
        <v>1.7324486544241238</v>
      </c>
      <c r="F34" s="9">
        <f t="shared" si="5"/>
        <v>2.2359095844596872</v>
      </c>
      <c r="G34" s="9">
        <f t="shared" si="5"/>
        <v>1.0581822962575631</v>
      </c>
      <c r="H34" s="9">
        <f t="shared" si="5"/>
        <v>2.2227761116094737</v>
      </c>
      <c r="I34" s="9">
        <f t="shared" si="5"/>
        <v>1.37145458603117</v>
      </c>
      <c r="J34" s="9">
        <f t="shared" si="5"/>
        <v>1.6708288300492609</v>
      </c>
      <c r="K34" s="9">
        <f t="shared" si="5"/>
        <v>2.5925146133004922</v>
      </c>
      <c r="L34" s="9">
        <f t="shared" si="5"/>
        <v>2.1555206897435895</v>
      </c>
      <c r="M34" s="9">
        <f t="shared" si="5"/>
        <v>2.2522463156424579</v>
      </c>
      <c r="N34" s="18"/>
    </row>
    <row r="35" spans="1:14" x14ac:dyDescent="0.25">
      <c r="A35" s="4"/>
      <c r="B35" s="1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8"/>
    </row>
    <row r="36" spans="1:14" x14ac:dyDescent="0.25">
      <c r="A36" s="24" t="s">
        <v>31</v>
      </c>
      <c r="B36" s="19">
        <f>(B21/B29)</f>
        <v>2.0914942538827859</v>
      </c>
      <c r="C36" s="9">
        <f t="shared" ref="C36:M36" si="6">C21/C29</f>
        <v>2.1300596813111241</v>
      </c>
      <c r="D36" s="9">
        <f t="shared" si="6"/>
        <v>2.0814687942532135</v>
      </c>
      <c r="E36" s="9">
        <f t="shared" si="6"/>
        <v>2.0898659839334846</v>
      </c>
      <c r="F36" s="9">
        <f t="shared" si="6"/>
        <v>2.0704248626088901</v>
      </c>
      <c r="G36" s="9">
        <f t="shared" si="6"/>
        <v>2.1265453151066955</v>
      </c>
      <c r="H36" s="9">
        <f t="shared" si="6"/>
        <v>2.1494073807005432</v>
      </c>
      <c r="I36" s="9">
        <f t="shared" si="6"/>
        <v>2.14594728236766</v>
      </c>
      <c r="J36" s="9">
        <f t="shared" si="6"/>
        <v>2.1461182266009851</v>
      </c>
      <c r="K36" s="9">
        <f t="shared" si="6"/>
        <v>2.1461182266009851</v>
      </c>
      <c r="L36" s="9">
        <f t="shared" si="6"/>
        <v>2.1461641025641027</v>
      </c>
      <c r="M36" s="9">
        <f t="shared" si="6"/>
        <v>2.1462681564245809</v>
      </c>
      <c r="N36" s="13"/>
    </row>
    <row r="37" spans="1:14" x14ac:dyDescent="0.25">
      <c r="A37" s="4"/>
      <c r="B37" s="1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3"/>
    </row>
    <row r="38" spans="1:14" x14ac:dyDescent="0.25">
      <c r="A38" s="4" t="s">
        <v>14</v>
      </c>
      <c r="B38" s="19">
        <f>((B34/B36)-1)*100</f>
        <v>53.89433553427623</v>
      </c>
      <c r="C38" s="9">
        <f t="shared" ref="C38:M38" si="7">((C34/C36)-1)*100</f>
        <v>-14.900325437247652</v>
      </c>
      <c r="D38" s="9">
        <f t="shared" si="7"/>
        <v>-33.91867706839836</v>
      </c>
      <c r="E38" s="9">
        <f t="shared" si="7"/>
        <v>-17.102404281285079</v>
      </c>
      <c r="F38" s="9">
        <f t="shared" si="7"/>
        <v>7.9927905059193449</v>
      </c>
      <c r="G38" s="9">
        <f t="shared" si="7"/>
        <v>-50.239372340651457</v>
      </c>
      <c r="H38" s="9">
        <f t="shared" si="7"/>
        <v>3.4134399820018313</v>
      </c>
      <c r="I38" s="9">
        <f t="shared" si="7"/>
        <v>-36.090947000430461</v>
      </c>
      <c r="J38" s="9">
        <f t="shared" si="7"/>
        <v>-22.146468477856697</v>
      </c>
      <c r="K38" s="9">
        <f t="shared" si="7"/>
        <v>20.800176857288434</v>
      </c>
      <c r="L38" s="9">
        <f t="shared" si="7"/>
        <v>0.43596792846865018</v>
      </c>
      <c r="M38" s="9">
        <f t="shared" si="7"/>
        <v>4.9377874288748513</v>
      </c>
      <c r="N38" s="13"/>
    </row>
    <row r="39" spans="1:14" ht="15.75" thickBot="1" x14ac:dyDescent="0.3">
      <c r="A39" s="6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2"/>
    </row>
    <row r="40" spans="1:14" x14ac:dyDescent="0.25">
      <c r="A40" s="62" t="s">
        <v>8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spans="1:14" x14ac:dyDescent="0.25">
      <c r="A41" s="62" t="s">
        <v>9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1:14" x14ac:dyDescent="0.25">
      <c r="A42" s="62" t="s">
        <v>10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</row>
  </sheetData>
  <protectedRanges>
    <protectedRange sqref="B8:M12 B19:M19 B21:M21 B23:M23 B25:M25 B27:M27 B29:M29" name="Intervalo1_1"/>
  </protectedRanges>
  <mergeCells count="6">
    <mergeCell ref="A40:N40"/>
    <mergeCell ref="A41:N41"/>
    <mergeCell ref="A42:N42"/>
    <mergeCell ref="M1:N1"/>
    <mergeCell ref="B4:I4"/>
    <mergeCell ref="J4:M4"/>
  </mergeCells>
  <printOptions horizontalCentered="1"/>
  <pageMargins left="0.51181102362204722" right="0.51181102362204722" top="1.1811023622047245" bottom="0.78740157480314965" header="0.59055118110236227" footer="0.31496062992125984"/>
  <pageSetup paperSize="9" scale="65" orientation="landscape" verticalDpi="300" r:id="rId1"/>
  <headerFooter>
    <oddHeader xml:space="preserve">&amp;L&amp;"+,Regular"&amp;22&amp;K06+000            &amp;G&amp;C&amp;"+,Regular"&amp;24&amp;K03+000PLANILHA DE TARIFA 03&amp;22&amp;K09-017
Cálculo do Custo Médio Atual a ser coberto com Tarifa&amp;R&amp;"+,Regular"&amp;16&amp;K06+000Água e Esgoto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L43"/>
  <sheetViews>
    <sheetView view="pageLayout" topLeftCell="A28" zoomScaleNormal="100" zoomScaleSheetLayoutView="75" workbookViewId="0">
      <selection activeCell="C21" sqref="C21"/>
    </sheetView>
  </sheetViews>
  <sheetFormatPr defaultColWidth="1.42578125" defaultRowHeight="15" x14ac:dyDescent="0.25"/>
  <cols>
    <col min="1" max="1" width="41" bestFit="1" customWidth="1"/>
    <col min="2" max="7" width="20.7109375" customWidth="1"/>
    <col min="13" max="13" width="8.140625" customWidth="1"/>
  </cols>
  <sheetData>
    <row r="1" spans="1:12" x14ac:dyDescent="0.25">
      <c r="B1" s="45"/>
      <c r="C1" s="46"/>
      <c r="D1" s="45"/>
      <c r="E1" s="45"/>
      <c r="F1" s="63" t="s">
        <v>45</v>
      </c>
      <c r="G1" s="63"/>
      <c r="H1" s="45"/>
      <c r="I1" s="45"/>
      <c r="J1" s="45"/>
      <c r="K1" s="45"/>
      <c r="L1" s="45"/>
    </row>
    <row r="2" spans="1:12" ht="15.75" thickBot="1" x14ac:dyDescent="0.3"/>
    <row r="3" spans="1:12" ht="28.35" customHeight="1" x14ac:dyDescent="0.25">
      <c r="A3" s="3"/>
      <c r="B3" s="50" t="s">
        <v>43</v>
      </c>
      <c r="C3" s="50" t="s">
        <v>44</v>
      </c>
      <c r="D3" s="10" t="s">
        <v>1</v>
      </c>
      <c r="E3" s="10" t="s">
        <v>2</v>
      </c>
      <c r="F3" s="10" t="s">
        <v>3</v>
      </c>
      <c r="G3" s="11" t="s">
        <v>0</v>
      </c>
    </row>
    <row r="4" spans="1:12" x14ac:dyDescent="0.25">
      <c r="A4" s="4"/>
      <c r="B4" s="51" t="s">
        <v>42</v>
      </c>
      <c r="C4" s="52" t="s">
        <v>41</v>
      </c>
      <c r="D4" s="2"/>
      <c r="E4" s="2"/>
      <c r="F4" s="2"/>
      <c r="G4" s="13"/>
    </row>
    <row r="5" spans="1:12" x14ac:dyDescent="0.25">
      <c r="A5" s="4"/>
      <c r="B5" s="12"/>
      <c r="C5" s="2"/>
      <c r="D5" s="2"/>
      <c r="E5" s="2"/>
      <c r="F5" s="2"/>
      <c r="G5" s="13"/>
    </row>
    <row r="6" spans="1:12" x14ac:dyDescent="0.25">
      <c r="A6" s="4"/>
      <c r="B6" s="12"/>
      <c r="C6" s="2"/>
      <c r="D6" s="2"/>
      <c r="E6" s="2"/>
      <c r="F6" s="2"/>
      <c r="G6" s="13"/>
    </row>
    <row r="7" spans="1:12" x14ac:dyDescent="0.25">
      <c r="A7" s="4" t="s">
        <v>15</v>
      </c>
      <c r="B7" s="27">
        <f>SUM(B8:B12)</f>
        <v>22173551.060000002</v>
      </c>
      <c r="C7" s="28">
        <f>SUM(C8:C12)</f>
        <v>22878760</v>
      </c>
      <c r="D7" s="28">
        <f>SUM(D8:D12)</f>
        <v>0</v>
      </c>
      <c r="E7" s="28">
        <f>SUM(E8:E12)</f>
        <v>0</v>
      </c>
      <c r="F7" s="28">
        <f>SUM(F8:F12)</f>
        <v>0</v>
      </c>
      <c r="G7" s="41">
        <f t="shared" ref="G7:G12" si="0">SUM(B7:F7)</f>
        <v>45052311.060000002</v>
      </c>
    </row>
    <row r="8" spans="1:12" x14ac:dyDescent="0.25">
      <c r="A8" s="4" t="s">
        <v>16</v>
      </c>
      <c r="B8" s="27">
        <f>'Custo Água'!N8</f>
        <v>7503358.1799999997</v>
      </c>
      <c r="C8" s="29">
        <v>8213760</v>
      </c>
      <c r="D8" s="29">
        <v>0</v>
      </c>
      <c r="E8" s="29">
        <v>0</v>
      </c>
      <c r="F8" s="29">
        <v>0</v>
      </c>
      <c r="G8" s="41">
        <f t="shared" si="0"/>
        <v>15717118.18</v>
      </c>
    </row>
    <row r="9" spans="1:12" x14ac:dyDescent="0.25">
      <c r="A9" s="4" t="s">
        <v>17</v>
      </c>
      <c r="B9" s="27">
        <f>'Custo Água'!N9</f>
        <v>4112602.4200000009</v>
      </c>
      <c r="C9" s="29">
        <f>130000+4025000</f>
        <v>4155000</v>
      </c>
      <c r="D9" s="29">
        <v>0</v>
      </c>
      <c r="E9" s="29">
        <v>0</v>
      </c>
      <c r="F9" s="29">
        <v>0</v>
      </c>
      <c r="G9" s="41">
        <f t="shared" si="0"/>
        <v>8267602.4200000009</v>
      </c>
    </row>
    <row r="10" spans="1:12" x14ac:dyDescent="0.25">
      <c r="A10" s="4" t="s">
        <v>18</v>
      </c>
      <c r="B10" s="27">
        <f>'Custo Água'!N10</f>
        <v>3293724.63</v>
      </c>
      <c r="C10" s="29">
        <f>2100000+400000</f>
        <v>2500000</v>
      </c>
      <c r="D10" s="29">
        <v>0</v>
      </c>
      <c r="E10" s="29">
        <v>0</v>
      </c>
      <c r="F10" s="29">
        <v>0</v>
      </c>
      <c r="G10" s="41">
        <f t="shared" si="0"/>
        <v>5793724.6299999999</v>
      </c>
    </row>
    <row r="11" spans="1:12" x14ac:dyDescent="0.25">
      <c r="A11" s="4" t="s">
        <v>19</v>
      </c>
      <c r="B11" s="27">
        <f>'Custo Água'!N11</f>
        <v>5071863.1199999992</v>
      </c>
      <c r="C11" s="29">
        <f>515000*12</f>
        <v>6180000</v>
      </c>
      <c r="D11" s="29">
        <v>0</v>
      </c>
      <c r="E11" s="29">
        <v>0</v>
      </c>
      <c r="F11" s="29">
        <v>0</v>
      </c>
      <c r="G11" s="41">
        <f t="shared" si="0"/>
        <v>11251863.119999999</v>
      </c>
    </row>
    <row r="12" spans="1:12" x14ac:dyDescent="0.25">
      <c r="A12" s="4" t="s">
        <v>20</v>
      </c>
      <c r="B12" s="27">
        <f>'Custo Água'!N12</f>
        <v>2192002.7100000004</v>
      </c>
      <c r="C12" s="29">
        <f>272000+328000+236500+5000+5000+33500+950000</f>
        <v>1830000</v>
      </c>
      <c r="D12" s="29">
        <v>0</v>
      </c>
      <c r="E12" s="29">
        <v>0</v>
      </c>
      <c r="F12" s="29">
        <v>0</v>
      </c>
      <c r="G12" s="41">
        <f t="shared" si="0"/>
        <v>4022002.7100000004</v>
      </c>
    </row>
    <row r="13" spans="1:12" x14ac:dyDescent="0.25">
      <c r="A13" s="4"/>
      <c r="B13" s="30"/>
      <c r="C13" s="31"/>
      <c r="D13" s="31"/>
      <c r="E13" s="31"/>
      <c r="F13" s="31"/>
      <c r="G13" s="42"/>
    </row>
    <row r="14" spans="1:12" x14ac:dyDescent="0.25">
      <c r="A14" s="4" t="s">
        <v>21</v>
      </c>
      <c r="B14" s="27">
        <f>SUM(B15:B17)</f>
        <v>154935.88</v>
      </c>
      <c r="C14" s="28">
        <f>SUM(C15:C17)</f>
        <v>180000</v>
      </c>
      <c r="D14" s="28">
        <f>SUM(D15:D17)</f>
        <v>0</v>
      </c>
      <c r="E14" s="28">
        <f>SUM(E15:E17)</f>
        <v>0</v>
      </c>
      <c r="F14" s="28">
        <f>SUM(F15:F17)</f>
        <v>0</v>
      </c>
      <c r="G14" s="41">
        <f t="shared" ref="G14:G17" si="1">SUM(B14:F14)</f>
        <v>334935.88</v>
      </c>
    </row>
    <row r="15" spans="1:12" x14ac:dyDescent="0.25">
      <c r="A15" s="4" t="s">
        <v>22</v>
      </c>
      <c r="B15" s="27">
        <f>'Custo Água'!N15</f>
        <v>0</v>
      </c>
      <c r="C15" s="29">
        <v>0</v>
      </c>
      <c r="D15" s="29">
        <v>0</v>
      </c>
      <c r="E15" s="29">
        <v>0</v>
      </c>
      <c r="F15" s="29">
        <v>0</v>
      </c>
      <c r="G15" s="41">
        <f t="shared" si="1"/>
        <v>0</v>
      </c>
    </row>
    <row r="16" spans="1:12" x14ac:dyDescent="0.25">
      <c r="A16" s="24" t="s">
        <v>23</v>
      </c>
      <c r="B16" s="27">
        <f>'Custo Água'!N16</f>
        <v>154935.88</v>
      </c>
      <c r="C16" s="29">
        <f>180000</f>
        <v>180000</v>
      </c>
      <c r="D16" s="29">
        <v>0</v>
      </c>
      <c r="E16" s="29">
        <v>0</v>
      </c>
      <c r="F16" s="29">
        <v>0</v>
      </c>
      <c r="G16" s="41">
        <f t="shared" si="1"/>
        <v>334935.88</v>
      </c>
    </row>
    <row r="17" spans="1:7" x14ac:dyDescent="0.25">
      <c r="A17" s="24" t="s">
        <v>24</v>
      </c>
      <c r="B17" s="27">
        <f>'Custo Água'!N17</f>
        <v>0</v>
      </c>
      <c r="C17" s="29">
        <v>0</v>
      </c>
      <c r="D17" s="29">
        <v>0</v>
      </c>
      <c r="E17" s="29">
        <v>0</v>
      </c>
      <c r="F17" s="29">
        <v>0</v>
      </c>
      <c r="G17" s="41">
        <f t="shared" si="1"/>
        <v>0</v>
      </c>
    </row>
    <row r="18" spans="1:7" x14ac:dyDescent="0.25">
      <c r="A18" s="24"/>
      <c r="B18" s="28"/>
      <c r="C18" s="28"/>
      <c r="D18" s="28"/>
      <c r="E18" s="28"/>
      <c r="F18" s="28"/>
      <c r="G18" s="41"/>
    </row>
    <row r="19" spans="1:7" x14ac:dyDescent="0.25">
      <c r="A19" s="24" t="s">
        <v>32</v>
      </c>
      <c r="B19" s="28">
        <f>'Custo Água'!N19</f>
        <v>1982679.6500000001</v>
      </c>
      <c r="C19" s="29">
        <f>600000+80000+100000+100000+200000+100000+150000+480000+20000+100000</f>
        <v>1930000</v>
      </c>
      <c r="D19" s="33">
        <v>0</v>
      </c>
      <c r="E19" s="33">
        <v>0</v>
      </c>
      <c r="F19" s="33">
        <v>0</v>
      </c>
      <c r="G19" s="41">
        <f>SUM(B19:F19)</f>
        <v>3912679.6500000004</v>
      </c>
    </row>
    <row r="20" spans="1:7" x14ac:dyDescent="0.25">
      <c r="A20" s="24"/>
      <c r="B20" s="32"/>
      <c r="C20" s="32"/>
      <c r="D20" s="32"/>
      <c r="E20" s="32"/>
      <c r="F20" s="32"/>
      <c r="G20" s="41"/>
    </row>
    <row r="21" spans="1:7" x14ac:dyDescent="0.25">
      <c r="A21" s="24" t="s">
        <v>33</v>
      </c>
      <c r="B21" s="28">
        <f>'Custo Água'!N27</f>
        <v>3625099.73</v>
      </c>
      <c r="C21" s="29">
        <f>450000+200000+800000+150000+380000+450000+1500000+370000</f>
        <v>4300000</v>
      </c>
      <c r="D21" s="33">
        <v>0</v>
      </c>
      <c r="E21" s="33">
        <v>0</v>
      </c>
      <c r="F21" s="33">
        <v>0</v>
      </c>
      <c r="G21" s="41">
        <f>SUM(B21:F21)</f>
        <v>7925099.7300000004</v>
      </c>
    </row>
    <row r="22" spans="1:7" x14ac:dyDescent="0.25">
      <c r="A22" s="24"/>
      <c r="B22" s="32"/>
      <c r="C22" s="32"/>
      <c r="D22" s="32"/>
      <c r="E22" s="32"/>
      <c r="F22" s="32"/>
      <c r="G22" s="41"/>
    </row>
    <row r="23" spans="1:7" x14ac:dyDescent="0.25">
      <c r="A23" s="24" t="s">
        <v>34</v>
      </c>
      <c r="B23" s="32">
        <f>'Custo Água'!N25</f>
        <v>0</v>
      </c>
      <c r="C23" s="33">
        <v>0</v>
      </c>
      <c r="D23" s="33">
        <v>0</v>
      </c>
      <c r="E23" s="33">
        <v>0</v>
      </c>
      <c r="F23" s="33">
        <v>0</v>
      </c>
      <c r="G23" s="41">
        <f t="shared" ref="G23" si="2">SUM(B23:F23)</f>
        <v>0</v>
      </c>
    </row>
    <row r="24" spans="1:7" x14ac:dyDescent="0.25">
      <c r="A24" s="24"/>
      <c r="B24" s="32"/>
      <c r="C24" s="32"/>
      <c r="D24" s="32"/>
      <c r="E24" s="32"/>
      <c r="F24" s="32"/>
      <c r="G24" s="41"/>
    </row>
    <row r="25" spans="1:7" x14ac:dyDescent="0.25">
      <c r="A25" s="24" t="s">
        <v>35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41">
        <f>SUM(B25:F25)</f>
        <v>0</v>
      </c>
    </row>
    <row r="26" spans="1:7" x14ac:dyDescent="0.25">
      <c r="A26" s="24"/>
      <c r="B26" s="32"/>
      <c r="C26" s="32"/>
      <c r="D26" s="32"/>
      <c r="E26" s="32"/>
      <c r="F26" s="32"/>
      <c r="G26" s="41"/>
    </row>
    <row r="27" spans="1:7" x14ac:dyDescent="0.25">
      <c r="A27" s="24" t="s">
        <v>36</v>
      </c>
      <c r="B27" s="28">
        <f>'Custo Água'!N29</f>
        <v>5897485</v>
      </c>
      <c r="C27" s="61">
        <v>0</v>
      </c>
      <c r="D27" s="35">
        <v>0</v>
      </c>
      <c r="E27" s="35">
        <v>0</v>
      </c>
      <c r="F27" s="35">
        <v>0</v>
      </c>
      <c r="G27" s="41"/>
    </row>
    <row r="28" spans="1:7" x14ac:dyDescent="0.25">
      <c r="A28" s="24"/>
      <c r="B28" s="32"/>
      <c r="C28" s="32"/>
      <c r="D28" s="32"/>
      <c r="E28" s="32"/>
      <c r="F28" s="32"/>
      <c r="G28" s="41"/>
    </row>
    <row r="29" spans="1:7" x14ac:dyDescent="0.25">
      <c r="A29" s="24" t="s">
        <v>5</v>
      </c>
      <c r="B29" s="33">
        <v>1</v>
      </c>
      <c r="C29" s="33">
        <v>1</v>
      </c>
      <c r="D29" s="33">
        <v>1</v>
      </c>
      <c r="E29" s="33">
        <v>1</v>
      </c>
      <c r="F29" s="33">
        <v>1</v>
      </c>
      <c r="G29" s="41"/>
    </row>
    <row r="30" spans="1:7" x14ac:dyDescent="0.25">
      <c r="A30" s="24"/>
      <c r="B30" s="32"/>
      <c r="C30" s="32"/>
      <c r="D30" s="32"/>
      <c r="E30" s="32"/>
      <c r="F30" s="32"/>
      <c r="G30" s="43"/>
    </row>
    <row r="31" spans="1:7" x14ac:dyDescent="0.25">
      <c r="A31" s="24" t="s">
        <v>6</v>
      </c>
      <c r="B31" s="32"/>
      <c r="C31" s="33">
        <v>0</v>
      </c>
      <c r="D31" s="33">
        <v>0</v>
      </c>
      <c r="E31" s="33">
        <v>0</v>
      </c>
      <c r="F31" s="33">
        <v>0</v>
      </c>
      <c r="G31" s="43"/>
    </row>
    <row r="32" spans="1:7" x14ac:dyDescent="0.25">
      <c r="A32" s="24"/>
      <c r="B32" s="32"/>
      <c r="C32" s="32"/>
      <c r="D32" s="32"/>
      <c r="E32" s="32"/>
      <c r="F32" s="32"/>
      <c r="G32" s="43"/>
    </row>
    <row r="33" spans="1:7" x14ac:dyDescent="0.25">
      <c r="A33" s="24" t="s">
        <v>38</v>
      </c>
      <c r="B33" s="28">
        <f>'Custo Água'!N21</f>
        <v>13837526.59</v>
      </c>
      <c r="C33" s="32"/>
      <c r="D33" s="32"/>
      <c r="E33" s="32"/>
      <c r="F33" s="32"/>
      <c r="G33" s="18"/>
    </row>
    <row r="34" spans="1:7" x14ac:dyDescent="0.25">
      <c r="A34" s="24"/>
      <c r="B34" s="1"/>
      <c r="C34" s="1"/>
      <c r="D34" s="1"/>
      <c r="E34" s="1"/>
      <c r="F34" s="1"/>
      <c r="G34" s="18"/>
    </row>
    <row r="35" spans="1:7" x14ac:dyDescent="0.25">
      <c r="A35" s="24" t="s">
        <v>39</v>
      </c>
      <c r="B35" s="37" t="e">
        <f>(((((C7+C14+C19)*C29)-C21-C23-C25)/(1+C31))+((((D7+D14+D19)*D29)-D21-D23-D25)/((1+C31)*(1+D31)))+((((E7+E14+E19)*E29)-E21-E23-E25)/((1+C31)*(1+D31)*(1+E31)))+((((F7+F14+F19)*F29)-F21-F23-F25)/((1+C31)*(1+D31)*(1+E31)*(1+F31))))/((C27/(1+C31))+(D27/((1+C31)*(1+D31)))+(E27/((1+C31)*(1+D31)*(1+E31)))+(F27/((1+C31)*(1+D31)*(1+E31)*(1+F31))))</f>
        <v>#DIV/0!</v>
      </c>
      <c r="C35" s="1"/>
      <c r="D35" s="1"/>
      <c r="E35" s="1"/>
      <c r="F35" s="1"/>
      <c r="G35" s="18"/>
    </row>
    <row r="36" spans="1:7" x14ac:dyDescent="0.25">
      <c r="A36" s="4"/>
      <c r="B36" s="17"/>
      <c r="C36" s="1"/>
      <c r="D36" s="1"/>
      <c r="E36" s="1"/>
      <c r="F36" s="1"/>
      <c r="G36" s="18"/>
    </row>
    <row r="37" spans="1:7" x14ac:dyDescent="0.25">
      <c r="A37" s="24" t="s">
        <v>40</v>
      </c>
      <c r="B37" s="37">
        <f>B33/B27</f>
        <v>2.3463436685298902</v>
      </c>
      <c r="C37" s="1"/>
      <c r="D37" s="1"/>
      <c r="E37" s="1"/>
      <c r="F37" s="1"/>
      <c r="G37" s="13"/>
    </row>
    <row r="38" spans="1:7" x14ac:dyDescent="0.25">
      <c r="A38" s="4"/>
      <c r="B38" s="17"/>
      <c r="C38" s="1"/>
      <c r="D38" s="1"/>
      <c r="E38" s="1"/>
      <c r="F38" s="1"/>
      <c r="G38" s="13"/>
    </row>
    <row r="39" spans="1:7" ht="18.75" x14ac:dyDescent="0.3">
      <c r="A39" s="39" t="s">
        <v>37</v>
      </c>
      <c r="B39" s="40" t="e">
        <f>((B35/B37)-1)*100</f>
        <v>#DIV/0!</v>
      </c>
      <c r="C39" s="1"/>
      <c r="D39" s="1"/>
      <c r="E39" s="1"/>
      <c r="F39" s="1"/>
      <c r="G39" s="13"/>
    </row>
    <row r="40" spans="1:7" ht="15.75" thickBot="1" x14ac:dyDescent="0.3">
      <c r="A40" s="6"/>
      <c r="B40" s="20"/>
      <c r="C40" s="21"/>
      <c r="D40" s="21"/>
      <c r="E40" s="21"/>
      <c r="F40" s="21"/>
      <c r="G40" s="22"/>
    </row>
    <row r="41" spans="1:7" x14ac:dyDescent="0.25">
      <c r="A41" s="63" t="s">
        <v>12</v>
      </c>
      <c r="B41" s="63"/>
      <c r="C41" s="63"/>
      <c r="D41" s="63"/>
      <c r="E41" s="63"/>
      <c r="F41" s="63"/>
      <c r="G41" s="63"/>
    </row>
    <row r="42" spans="1:7" x14ac:dyDescent="0.25">
      <c r="A42" s="63" t="s">
        <v>13</v>
      </c>
      <c r="B42" s="63"/>
      <c r="C42" s="63"/>
      <c r="D42" s="63"/>
      <c r="E42" s="63"/>
      <c r="F42" s="63"/>
      <c r="G42" s="63"/>
    </row>
    <row r="43" spans="1:7" x14ac:dyDescent="0.25">
      <c r="A43" s="63" t="s">
        <v>4</v>
      </c>
      <c r="B43" s="63"/>
      <c r="C43" s="63"/>
      <c r="D43" s="63"/>
      <c r="E43" s="63"/>
      <c r="F43" s="63"/>
      <c r="G43" s="63"/>
    </row>
  </sheetData>
  <protectedRanges>
    <protectedRange sqref="B8:B12 B15:B17 D8:F12 D15:F17" name="Intervalo1_1"/>
    <protectedRange sqref="C15 C17" name="Intervalo1_1_1"/>
    <protectedRange sqref="C8:C12" name="Intervalo1_1_1_1"/>
    <protectedRange sqref="C16" name="Intervalo1_1_1_1_1"/>
  </protectedRanges>
  <mergeCells count="4">
    <mergeCell ref="A42:G42"/>
    <mergeCell ref="A41:G41"/>
    <mergeCell ref="A43:G43"/>
    <mergeCell ref="F1:G1"/>
  </mergeCells>
  <printOptions horizontalCentered="1"/>
  <pageMargins left="0.51181102362204722" right="0.51181102362204722" top="1.1811023622047245" bottom="0.78740157480314965" header="0.59055118110236227" footer="0.31496062992125984"/>
  <pageSetup paperSize="9" scale="70" orientation="landscape" verticalDpi="300" r:id="rId1"/>
  <headerFooter>
    <oddHeader>&amp;L&amp;"+,Regular"&amp;22&amp;K06+000            &amp;G&amp;C&amp;"+,Regular"&amp;26&amp;K03+000PLANILHA DE TARIFA 04&amp;22&amp;K09-020
Cálculo da Tarifa Média Necessária&amp;R&amp;"+,Regular"&amp;16&amp;K06+000Água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G43"/>
  <sheetViews>
    <sheetView view="pageLayout" zoomScaleNormal="100" zoomScaleSheetLayoutView="75" workbookViewId="0">
      <selection activeCell="C19" sqref="C19"/>
    </sheetView>
  </sheetViews>
  <sheetFormatPr defaultColWidth="3" defaultRowHeight="15" x14ac:dyDescent="0.25"/>
  <cols>
    <col min="1" max="1" width="37.5703125" customWidth="1"/>
    <col min="2" max="7" width="20.28515625" customWidth="1"/>
    <col min="17" max="17" width="5.28515625" customWidth="1"/>
  </cols>
  <sheetData>
    <row r="1" spans="1:7" x14ac:dyDescent="0.25">
      <c r="B1" s="45"/>
      <c r="C1" s="45"/>
      <c r="D1" s="45"/>
      <c r="E1" s="45"/>
      <c r="F1" s="63" t="s">
        <v>45</v>
      </c>
      <c r="G1" s="63"/>
    </row>
    <row r="2" spans="1:7" ht="15.75" thickBot="1" x14ac:dyDescent="0.3"/>
    <row r="3" spans="1:7" ht="28.35" customHeight="1" x14ac:dyDescent="0.25">
      <c r="A3" s="3"/>
      <c r="B3" s="50" t="s">
        <v>43</v>
      </c>
      <c r="C3" s="50" t="s">
        <v>44</v>
      </c>
      <c r="D3" s="10" t="s">
        <v>1</v>
      </c>
      <c r="E3" s="10" t="s">
        <v>2</v>
      </c>
      <c r="F3" s="10" t="s">
        <v>3</v>
      </c>
      <c r="G3" s="11" t="s">
        <v>0</v>
      </c>
    </row>
    <row r="4" spans="1:7" x14ac:dyDescent="0.25">
      <c r="A4" s="4"/>
      <c r="B4" s="51" t="s">
        <v>42</v>
      </c>
      <c r="C4" s="52" t="s">
        <v>41</v>
      </c>
      <c r="D4" s="2"/>
      <c r="E4" s="2"/>
      <c r="F4" s="2"/>
      <c r="G4" s="13"/>
    </row>
    <row r="5" spans="1:7" x14ac:dyDescent="0.25">
      <c r="A5" s="4"/>
      <c r="B5" s="12"/>
      <c r="C5" s="2"/>
      <c r="D5" s="2"/>
      <c r="E5" s="2"/>
      <c r="F5" s="2"/>
      <c r="G5" s="13"/>
    </row>
    <row r="6" spans="1:7" x14ac:dyDescent="0.25">
      <c r="A6" s="4"/>
      <c r="B6" s="12"/>
      <c r="C6" s="2"/>
      <c r="D6" s="2"/>
      <c r="E6" s="2"/>
      <c r="F6" s="2"/>
      <c r="G6" s="13"/>
    </row>
    <row r="7" spans="1:7" x14ac:dyDescent="0.25">
      <c r="A7" s="4" t="s">
        <v>15</v>
      </c>
      <c r="B7" s="27">
        <f>SUM(B8:B12)</f>
        <v>4892560.62</v>
      </c>
      <c r="C7" s="28">
        <f>SUM(C8:C12)</f>
        <v>4946240</v>
      </c>
      <c r="D7" s="28">
        <f>SUM(D8:D12)</f>
        <v>0</v>
      </c>
      <c r="E7" s="28">
        <f>SUM(E8:E12)</f>
        <v>0</v>
      </c>
      <c r="F7" s="28">
        <f>SUM(F8:F12)</f>
        <v>0</v>
      </c>
      <c r="G7" s="41">
        <f t="shared" ref="G7:G12" si="0">SUM(B7:F7)</f>
        <v>9838800.620000001</v>
      </c>
    </row>
    <row r="8" spans="1:7" x14ac:dyDescent="0.25">
      <c r="A8" s="4" t="s">
        <v>16</v>
      </c>
      <c r="B8" s="27">
        <f>'Custo Esgoto'!N8</f>
        <v>531370.56000000006</v>
      </c>
      <c r="C8" s="29">
        <v>618240</v>
      </c>
      <c r="D8" s="29">
        <v>0</v>
      </c>
      <c r="E8" s="29">
        <v>0</v>
      </c>
      <c r="F8" s="29">
        <v>0</v>
      </c>
      <c r="G8" s="41">
        <f t="shared" si="0"/>
        <v>1149610.56</v>
      </c>
    </row>
    <row r="9" spans="1:7" x14ac:dyDescent="0.25">
      <c r="A9" s="4" t="s">
        <v>17</v>
      </c>
      <c r="B9" s="27">
        <f>'Custo Esgoto'!N9</f>
        <v>91681.71</v>
      </c>
      <c r="C9" s="29">
        <v>80000</v>
      </c>
      <c r="D9" s="29">
        <v>0</v>
      </c>
      <c r="E9" s="29">
        <v>0</v>
      </c>
      <c r="F9" s="29">
        <v>0</v>
      </c>
      <c r="G9" s="41">
        <f t="shared" si="0"/>
        <v>171681.71000000002</v>
      </c>
    </row>
    <row r="10" spans="1:7" x14ac:dyDescent="0.25">
      <c r="A10" s="4" t="s">
        <v>18</v>
      </c>
      <c r="B10" s="27">
        <f>'Custo Esgoto'!N10</f>
        <v>11392.169999999998</v>
      </c>
      <c r="C10" s="29">
        <v>100000</v>
      </c>
      <c r="D10" s="29">
        <v>0</v>
      </c>
      <c r="E10" s="29">
        <v>0</v>
      </c>
      <c r="F10" s="29">
        <v>0</v>
      </c>
      <c r="G10" s="41">
        <f t="shared" si="0"/>
        <v>111392.17</v>
      </c>
    </row>
    <row r="11" spans="1:7" x14ac:dyDescent="0.25">
      <c r="A11" s="4" t="s">
        <v>19</v>
      </c>
      <c r="B11" s="27">
        <f>'Custo Esgoto'!N11</f>
        <v>3013553.23</v>
      </c>
      <c r="C11" s="29">
        <f>235000*12</f>
        <v>2820000</v>
      </c>
      <c r="D11" s="29">
        <v>0</v>
      </c>
      <c r="E11" s="29">
        <v>0</v>
      </c>
      <c r="F11" s="29">
        <v>0</v>
      </c>
      <c r="G11" s="41">
        <f t="shared" si="0"/>
        <v>5833553.2300000004</v>
      </c>
    </row>
    <row r="12" spans="1:7" x14ac:dyDescent="0.25">
      <c r="A12" s="4" t="s">
        <v>20</v>
      </c>
      <c r="B12" s="27">
        <f>'Custo Esgoto'!N12</f>
        <v>1244562.95</v>
      </c>
      <c r="C12" s="29">
        <f>1328000</f>
        <v>1328000</v>
      </c>
      <c r="D12" s="29">
        <v>0</v>
      </c>
      <c r="E12" s="29">
        <v>0</v>
      </c>
      <c r="F12" s="29">
        <v>0</v>
      </c>
      <c r="G12" s="41">
        <f t="shared" si="0"/>
        <v>2572562.9500000002</v>
      </c>
    </row>
    <row r="13" spans="1:7" x14ac:dyDescent="0.25">
      <c r="A13" s="4"/>
      <c r="B13" s="30"/>
      <c r="C13" s="31"/>
      <c r="D13" s="31"/>
      <c r="E13" s="31"/>
      <c r="F13" s="31"/>
      <c r="G13" s="42"/>
    </row>
    <row r="14" spans="1:7" x14ac:dyDescent="0.25">
      <c r="A14" s="4" t="s">
        <v>21</v>
      </c>
      <c r="B14" s="27">
        <f>SUM(B15:B17)</f>
        <v>629470.51000000013</v>
      </c>
      <c r="C14" s="28">
        <f>SUM(C15:C17)</f>
        <v>720000</v>
      </c>
      <c r="D14" s="28">
        <f>SUM(D15:D17)</f>
        <v>0</v>
      </c>
      <c r="E14" s="28">
        <f>SUM(E15:E17)</f>
        <v>0</v>
      </c>
      <c r="F14" s="28">
        <f>SUM(F15:F17)</f>
        <v>0</v>
      </c>
      <c r="G14" s="41">
        <f t="shared" ref="G14:G17" si="1">SUM(B14:F14)</f>
        <v>1349470.5100000002</v>
      </c>
    </row>
    <row r="15" spans="1:7" x14ac:dyDescent="0.25">
      <c r="A15" s="4" t="s">
        <v>22</v>
      </c>
      <c r="B15" s="27">
        <f>'Custo Esgoto'!N15</f>
        <v>0</v>
      </c>
      <c r="C15" s="29">
        <v>0</v>
      </c>
      <c r="D15" s="29">
        <v>0</v>
      </c>
      <c r="E15" s="29">
        <v>0</v>
      </c>
      <c r="F15" s="29">
        <v>0</v>
      </c>
      <c r="G15" s="41">
        <f t="shared" si="1"/>
        <v>0</v>
      </c>
    </row>
    <row r="16" spans="1:7" x14ac:dyDescent="0.25">
      <c r="A16" s="24" t="s">
        <v>23</v>
      </c>
      <c r="B16" s="27">
        <f>'Custo Esgoto'!N16</f>
        <v>629470.51000000013</v>
      </c>
      <c r="C16" s="29">
        <v>720000</v>
      </c>
      <c r="D16" s="29">
        <v>0</v>
      </c>
      <c r="E16" s="29">
        <v>0</v>
      </c>
      <c r="F16" s="29">
        <v>0</v>
      </c>
      <c r="G16" s="41">
        <f t="shared" si="1"/>
        <v>1349470.5100000002</v>
      </c>
    </row>
    <row r="17" spans="1:7" x14ac:dyDescent="0.25">
      <c r="A17" s="24" t="s">
        <v>24</v>
      </c>
      <c r="B17" s="27">
        <f>'Custo Esgoto'!N17</f>
        <v>0</v>
      </c>
      <c r="C17" s="29">
        <v>0</v>
      </c>
      <c r="D17" s="29">
        <v>0</v>
      </c>
      <c r="E17" s="29">
        <v>0</v>
      </c>
      <c r="F17" s="29">
        <v>0</v>
      </c>
      <c r="G17" s="41">
        <f t="shared" si="1"/>
        <v>0</v>
      </c>
    </row>
    <row r="18" spans="1:7" x14ac:dyDescent="0.25">
      <c r="A18" s="24"/>
      <c r="B18" s="27"/>
      <c r="C18" s="28"/>
      <c r="D18" s="28"/>
      <c r="E18" s="28"/>
      <c r="F18" s="28"/>
      <c r="G18" s="41"/>
    </row>
    <row r="19" spans="1:7" x14ac:dyDescent="0.25">
      <c r="A19" s="24" t="s">
        <v>32</v>
      </c>
      <c r="B19" s="27">
        <f>'Custo Esgoto'!N19</f>
        <v>155779.99</v>
      </c>
      <c r="C19" s="29">
        <f>100000+110000+30000+100000+100000</f>
        <v>440000</v>
      </c>
      <c r="D19" s="33">
        <v>0</v>
      </c>
      <c r="E19" s="33">
        <v>0</v>
      </c>
      <c r="F19" s="33">
        <v>0</v>
      </c>
      <c r="G19" s="41">
        <f>SUM(B19:F19)</f>
        <v>595779.99</v>
      </c>
    </row>
    <row r="20" spans="1:7" x14ac:dyDescent="0.25">
      <c r="A20" s="24"/>
      <c r="B20" s="27"/>
      <c r="C20" s="28"/>
      <c r="D20" s="28"/>
      <c r="E20" s="28"/>
      <c r="F20" s="28"/>
      <c r="G20" s="41"/>
    </row>
    <row r="21" spans="1:7" x14ac:dyDescent="0.25">
      <c r="A21" s="24" t="s">
        <v>33</v>
      </c>
      <c r="B21" s="27">
        <f>'Custo Esgoto'!N27</f>
        <v>0</v>
      </c>
      <c r="C21" s="33">
        <v>0</v>
      </c>
      <c r="D21" s="33">
        <v>0</v>
      </c>
      <c r="E21" s="33">
        <v>0</v>
      </c>
      <c r="F21" s="33">
        <v>0</v>
      </c>
      <c r="G21" s="41">
        <f>SUM(B21:F21)</f>
        <v>0</v>
      </c>
    </row>
    <row r="22" spans="1:7" x14ac:dyDescent="0.25">
      <c r="A22" s="24"/>
      <c r="B22" s="27"/>
      <c r="C22" s="28"/>
      <c r="D22" s="28"/>
      <c r="E22" s="28"/>
      <c r="F22" s="28"/>
      <c r="G22" s="41"/>
    </row>
    <row r="23" spans="1:7" x14ac:dyDescent="0.25">
      <c r="A23" s="24" t="s">
        <v>34</v>
      </c>
      <c r="B23" s="27">
        <f>'Custo Esgoto'!N25</f>
        <v>3295715.23</v>
      </c>
      <c r="C23" s="33">
        <v>0</v>
      </c>
      <c r="D23" s="33">
        <v>0</v>
      </c>
      <c r="E23" s="33">
        <v>0</v>
      </c>
      <c r="F23" s="33">
        <v>0</v>
      </c>
      <c r="G23" s="41">
        <f t="shared" ref="G23" si="2">SUM(B23:F23)</f>
        <v>3295715.23</v>
      </c>
    </row>
    <row r="24" spans="1:7" x14ac:dyDescent="0.25">
      <c r="A24" s="24"/>
      <c r="B24" s="27"/>
      <c r="C24" s="28"/>
      <c r="D24" s="28"/>
      <c r="E24" s="28"/>
      <c r="F24" s="28"/>
      <c r="G24" s="41"/>
    </row>
    <row r="25" spans="1:7" x14ac:dyDescent="0.25">
      <c r="A25" s="24" t="s">
        <v>35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41">
        <f>SUM(B25:F25)</f>
        <v>0</v>
      </c>
    </row>
    <row r="26" spans="1:7" x14ac:dyDescent="0.25">
      <c r="A26" s="24"/>
      <c r="B26" s="27"/>
      <c r="C26" s="28"/>
      <c r="D26" s="28"/>
      <c r="E26" s="28"/>
      <c r="F26" s="28"/>
      <c r="G26" s="41"/>
    </row>
    <row r="27" spans="1:7" x14ac:dyDescent="0.25">
      <c r="A27" s="24" t="s">
        <v>36</v>
      </c>
      <c r="B27" s="27">
        <f>'Custo Esgoto'!N29</f>
        <v>5844816</v>
      </c>
      <c r="C27" s="33">
        <v>0</v>
      </c>
      <c r="D27" s="33">
        <v>0</v>
      </c>
      <c r="E27" s="33">
        <v>0</v>
      </c>
      <c r="F27" s="33">
        <v>0</v>
      </c>
      <c r="G27" s="41">
        <f>SUM(B27:F27)</f>
        <v>5844816</v>
      </c>
    </row>
    <row r="28" spans="1:7" x14ac:dyDescent="0.25">
      <c r="A28" s="24"/>
      <c r="B28" s="27"/>
      <c r="C28" s="28"/>
      <c r="D28" s="28"/>
      <c r="E28" s="28"/>
      <c r="F28" s="28"/>
      <c r="G28" s="41"/>
    </row>
    <row r="29" spans="1:7" x14ac:dyDescent="0.25">
      <c r="A29" s="24" t="s">
        <v>5</v>
      </c>
      <c r="B29" s="33">
        <v>1</v>
      </c>
      <c r="C29" s="33">
        <v>1</v>
      </c>
      <c r="D29" s="33">
        <v>1</v>
      </c>
      <c r="E29" s="33">
        <v>1</v>
      </c>
      <c r="F29" s="33">
        <v>1</v>
      </c>
      <c r="G29" s="41"/>
    </row>
    <row r="30" spans="1:7" x14ac:dyDescent="0.25">
      <c r="A30" s="24"/>
      <c r="B30" s="36"/>
      <c r="C30" s="34"/>
      <c r="D30" s="34"/>
      <c r="E30" s="34"/>
      <c r="F30" s="34"/>
      <c r="G30" s="43"/>
    </row>
    <row r="31" spans="1:7" x14ac:dyDescent="0.25">
      <c r="A31" s="24" t="s">
        <v>6</v>
      </c>
      <c r="B31" s="37"/>
      <c r="C31" s="33">
        <v>0</v>
      </c>
      <c r="D31" s="33">
        <v>0</v>
      </c>
      <c r="E31" s="33">
        <v>0</v>
      </c>
      <c r="F31" s="33">
        <v>0</v>
      </c>
      <c r="G31" s="43"/>
    </row>
    <row r="32" spans="1:7" x14ac:dyDescent="0.25">
      <c r="A32" s="24"/>
      <c r="B32" s="37"/>
      <c r="C32" s="32"/>
      <c r="D32" s="32"/>
      <c r="E32" s="32"/>
      <c r="F32" s="32"/>
      <c r="G32" s="18"/>
    </row>
    <row r="33" spans="1:7" x14ac:dyDescent="0.25">
      <c r="A33" s="24" t="s">
        <v>38</v>
      </c>
      <c r="B33" s="27">
        <f>'Custo Esgoto'!N21</f>
        <v>11097438.57</v>
      </c>
      <c r="C33" s="32"/>
      <c r="D33" s="32"/>
      <c r="E33" s="32"/>
      <c r="F33" s="32"/>
      <c r="G33" s="18"/>
    </row>
    <row r="34" spans="1:7" x14ac:dyDescent="0.25">
      <c r="A34" s="24"/>
      <c r="B34" s="17"/>
      <c r="C34" s="1"/>
      <c r="D34" s="1"/>
      <c r="E34" s="1"/>
      <c r="F34" s="1"/>
      <c r="G34" s="18"/>
    </row>
    <row r="35" spans="1:7" x14ac:dyDescent="0.25">
      <c r="A35" s="24" t="s">
        <v>39</v>
      </c>
      <c r="B35" s="37" t="e">
        <f>(((((C7+C14+C19)*C29)-C21-C23-C25)/(1+C31))+((((D7+D14+D19)*D29)-D21-D23-D25)/((1+C31)*(1+D31)))+((((E7+E14+E19)*E29)-E21-E23-E25)/((1+C31)*(1+D31)*(1+E31)))+((((F7+F14+F19)*F29)-F21-F23-F25)/((1+C31)*(1+D31)*(1+E31)*(1+F31))))/((C27/(1+C31))+(D27/((1+C31)*(1+D31)))+(E27/((1+C31)*(1+D31)*(1+E31)))+(F27/((1+C31)*(1+D31)*(1+E31)*(1+F31))))</f>
        <v>#DIV/0!</v>
      </c>
      <c r="C35" s="1"/>
      <c r="D35" s="1"/>
      <c r="E35" s="1"/>
      <c r="F35" s="1"/>
      <c r="G35" s="18"/>
    </row>
    <row r="36" spans="1:7" x14ac:dyDescent="0.25">
      <c r="A36" s="4"/>
      <c r="B36" s="17"/>
      <c r="C36" s="1"/>
      <c r="D36" s="1"/>
      <c r="E36" s="1"/>
      <c r="F36" s="1"/>
      <c r="G36" s="18"/>
    </row>
    <row r="37" spans="1:7" x14ac:dyDescent="0.25">
      <c r="A37" s="24" t="s">
        <v>40</v>
      </c>
      <c r="B37" s="37">
        <f>B33/B27</f>
        <v>1.8986805692428983</v>
      </c>
      <c r="C37" s="1"/>
      <c r="D37" s="1"/>
      <c r="E37" s="1"/>
      <c r="F37" s="1"/>
      <c r="G37" s="13"/>
    </row>
    <row r="38" spans="1:7" x14ac:dyDescent="0.25">
      <c r="A38" s="4"/>
      <c r="B38" s="17"/>
      <c r="C38" s="1"/>
      <c r="D38" s="1"/>
      <c r="E38" s="1"/>
      <c r="F38" s="1"/>
      <c r="G38" s="13"/>
    </row>
    <row r="39" spans="1:7" ht="18.75" x14ac:dyDescent="0.3">
      <c r="A39" s="39" t="s">
        <v>37</v>
      </c>
      <c r="B39" s="40" t="e">
        <f>((B35/B37)-1)*100</f>
        <v>#DIV/0!</v>
      </c>
      <c r="C39" s="1"/>
      <c r="D39" s="1"/>
      <c r="E39" s="1"/>
      <c r="F39" s="1"/>
      <c r="G39" s="13"/>
    </row>
    <row r="40" spans="1:7" ht="15.75" thickBot="1" x14ac:dyDescent="0.3">
      <c r="A40" s="6"/>
      <c r="B40" s="20"/>
      <c r="C40" s="21"/>
      <c r="D40" s="21"/>
      <c r="E40" s="21"/>
      <c r="F40" s="21"/>
      <c r="G40" s="22"/>
    </row>
    <row r="41" spans="1:7" x14ac:dyDescent="0.25">
      <c r="A41" s="62" t="s">
        <v>12</v>
      </c>
      <c r="B41" s="62"/>
      <c r="C41" s="62"/>
      <c r="D41" s="62"/>
      <c r="E41" s="62"/>
      <c r="F41" s="62"/>
      <c r="G41" s="62"/>
    </row>
    <row r="42" spans="1:7" x14ac:dyDescent="0.25">
      <c r="A42" s="62" t="s">
        <v>13</v>
      </c>
      <c r="B42" s="62"/>
      <c r="C42" s="62"/>
      <c r="D42" s="62"/>
      <c r="E42" s="62"/>
      <c r="F42" s="62"/>
      <c r="G42" s="62"/>
    </row>
    <row r="43" spans="1:7" x14ac:dyDescent="0.25">
      <c r="A43" s="62" t="s">
        <v>4</v>
      </c>
      <c r="B43" s="62"/>
      <c r="C43" s="62"/>
      <c r="D43" s="62"/>
      <c r="E43" s="62"/>
      <c r="F43" s="62"/>
      <c r="G43" s="62"/>
    </row>
  </sheetData>
  <protectedRanges>
    <protectedRange sqref="B8:B12 B15:B17 D8:F12 D15:F17" name="Intervalo1_1"/>
    <protectedRange sqref="C15 C17" name="Intervalo1_1_1"/>
    <protectedRange sqref="C8:C12" name="Intervalo1_1_1_1"/>
    <protectedRange sqref="C16" name="Intervalo1_1_1_1_1"/>
  </protectedRanges>
  <mergeCells count="4">
    <mergeCell ref="A41:G41"/>
    <mergeCell ref="A42:G42"/>
    <mergeCell ref="A43:G43"/>
    <mergeCell ref="F1:G1"/>
  </mergeCells>
  <printOptions horizontalCentered="1"/>
  <pageMargins left="0.51181102362204722" right="0.51181102362204722" top="1.1811023622047245" bottom="0.78740157480314965" header="0.59055118110236227" footer="0.31496062992125984"/>
  <pageSetup paperSize="9" scale="70" orientation="landscape" verticalDpi="300" r:id="rId1"/>
  <headerFooter>
    <oddHeader>&amp;L&amp;"+,Regular"&amp;22&amp;K06+000            &amp;G&amp;C&amp;"+,Regular"&amp;24&amp;K03+000PLANILHA DE TARIFA 05&amp;22&amp;K09-021
Cálculo da Tarifa Média Necessária&amp;R&amp;"+,Regular"&amp;16&amp;K06+000Esgoto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G43"/>
  <sheetViews>
    <sheetView view="pageLayout" topLeftCell="A37" zoomScaleNormal="100" zoomScaleSheetLayoutView="75" workbookViewId="0">
      <selection activeCell="E4" sqref="E4"/>
    </sheetView>
  </sheetViews>
  <sheetFormatPr defaultColWidth="5.42578125" defaultRowHeight="15" x14ac:dyDescent="0.25"/>
  <cols>
    <col min="1" max="1" width="37.140625" customWidth="1"/>
    <col min="2" max="7" width="20.28515625" customWidth="1"/>
  </cols>
  <sheetData>
    <row r="1" spans="1:7" x14ac:dyDescent="0.25">
      <c r="B1" s="45"/>
      <c r="C1" s="45"/>
      <c r="D1" s="45"/>
      <c r="E1" s="45"/>
      <c r="F1" s="63" t="s">
        <v>45</v>
      </c>
      <c r="G1" s="63"/>
    </row>
    <row r="2" spans="1:7" ht="15.75" thickBot="1" x14ac:dyDescent="0.3"/>
    <row r="3" spans="1:7" ht="28.35" customHeight="1" x14ac:dyDescent="0.25">
      <c r="A3" s="3"/>
      <c r="B3" s="50" t="s">
        <v>43</v>
      </c>
      <c r="C3" s="50" t="s">
        <v>44</v>
      </c>
      <c r="D3" s="10" t="s">
        <v>1</v>
      </c>
      <c r="E3" s="10" t="s">
        <v>2</v>
      </c>
      <c r="F3" s="10" t="s">
        <v>3</v>
      </c>
      <c r="G3" s="11" t="s">
        <v>0</v>
      </c>
    </row>
    <row r="4" spans="1:7" x14ac:dyDescent="0.25">
      <c r="A4" s="4"/>
      <c r="B4" s="51" t="s">
        <v>42</v>
      </c>
      <c r="C4" s="69" t="s">
        <v>62</v>
      </c>
      <c r="D4" s="2"/>
      <c r="E4" s="2"/>
      <c r="F4" s="2"/>
      <c r="G4" s="13"/>
    </row>
    <row r="5" spans="1:7" x14ac:dyDescent="0.25">
      <c r="A5" s="4"/>
      <c r="B5" s="12"/>
      <c r="C5" s="2"/>
      <c r="D5" s="2"/>
      <c r="E5" s="2"/>
      <c r="F5" s="2"/>
      <c r="G5" s="13"/>
    </row>
    <row r="6" spans="1:7" x14ac:dyDescent="0.25">
      <c r="A6" s="4"/>
      <c r="B6" s="12"/>
      <c r="C6" s="2"/>
      <c r="D6" s="2"/>
      <c r="E6" s="2"/>
      <c r="F6" s="2"/>
      <c r="G6" s="13"/>
    </row>
    <row r="7" spans="1:7" x14ac:dyDescent="0.25">
      <c r="A7" s="4" t="s">
        <v>15</v>
      </c>
      <c r="B7" s="27">
        <f>SUM(B8:B12)</f>
        <v>27066111.680000003</v>
      </c>
      <c r="C7" s="28">
        <f>SUM(C8:C12)</f>
        <v>27825000</v>
      </c>
      <c r="D7" s="28">
        <f>SUM(D8:D12)</f>
        <v>0</v>
      </c>
      <c r="E7" s="28">
        <f>SUM(E8:E12)</f>
        <v>0</v>
      </c>
      <c r="F7" s="28">
        <f>SUM(F8:F12)</f>
        <v>0</v>
      </c>
      <c r="G7" s="41">
        <f t="shared" ref="G7:G12" si="0">SUM(B7:F7)</f>
        <v>54891111.680000007</v>
      </c>
    </row>
    <row r="8" spans="1:7" x14ac:dyDescent="0.25">
      <c r="A8" s="4" t="s">
        <v>16</v>
      </c>
      <c r="B8" s="27">
        <f>'Tar Ág'!B8+'Tar Esg'!B8</f>
        <v>8034728.7400000002</v>
      </c>
      <c r="C8" s="29">
        <f>'Tar Ág'!C8+'Tar Esg'!C8</f>
        <v>8832000</v>
      </c>
      <c r="D8" s="29">
        <f>'Tar Ág'!D8+'Tar Esg'!D8</f>
        <v>0</v>
      </c>
      <c r="E8" s="29">
        <f>'Tar Ág'!E8+'Tar Esg'!E8</f>
        <v>0</v>
      </c>
      <c r="F8" s="29">
        <f>'Tar Ág'!F8+'Tar Esg'!F8</f>
        <v>0</v>
      </c>
      <c r="G8" s="41">
        <f t="shared" si="0"/>
        <v>16866728.740000002</v>
      </c>
    </row>
    <row r="9" spans="1:7" x14ac:dyDescent="0.25">
      <c r="A9" s="4" t="s">
        <v>17</v>
      </c>
      <c r="B9" s="27">
        <f>'Tar Ág'!B9+'Tar Esg'!B9</f>
        <v>4204284.1300000008</v>
      </c>
      <c r="C9" s="29">
        <f>'Tar Ág'!C9+'Tar Esg'!C9</f>
        <v>4235000</v>
      </c>
      <c r="D9" s="29">
        <f>'Tar Ág'!D9+'Tar Esg'!D9</f>
        <v>0</v>
      </c>
      <c r="E9" s="29">
        <f>'Tar Ág'!E9+'Tar Esg'!E9</f>
        <v>0</v>
      </c>
      <c r="F9" s="29">
        <f>'Tar Ág'!F9+'Tar Esg'!F9</f>
        <v>0</v>
      </c>
      <c r="G9" s="41">
        <f t="shared" si="0"/>
        <v>8439284.1300000008</v>
      </c>
    </row>
    <row r="10" spans="1:7" x14ac:dyDescent="0.25">
      <c r="A10" s="4" t="s">
        <v>18</v>
      </c>
      <c r="B10" s="27">
        <f>'Tar Ág'!B10+'Tar Esg'!B10</f>
        <v>3305116.8</v>
      </c>
      <c r="C10" s="29">
        <f>'Tar Ág'!C10+'Tar Esg'!C10</f>
        <v>2600000</v>
      </c>
      <c r="D10" s="29">
        <f>'Tar Ág'!D10+'Tar Esg'!D10</f>
        <v>0</v>
      </c>
      <c r="E10" s="29">
        <f>'Tar Ág'!E10+'Tar Esg'!E10</f>
        <v>0</v>
      </c>
      <c r="F10" s="29">
        <f>'Tar Ág'!F10+'Tar Esg'!F10</f>
        <v>0</v>
      </c>
      <c r="G10" s="41">
        <f t="shared" si="0"/>
        <v>5905116.7999999998</v>
      </c>
    </row>
    <row r="11" spans="1:7" x14ac:dyDescent="0.25">
      <c r="A11" s="4" t="s">
        <v>19</v>
      </c>
      <c r="B11" s="27">
        <f>'Tar Ág'!B11+'Tar Esg'!B11</f>
        <v>8085416.3499999996</v>
      </c>
      <c r="C11" s="29">
        <f>'Tar Ág'!C11+'Tar Esg'!C11</f>
        <v>9000000</v>
      </c>
      <c r="D11" s="29">
        <f>'Tar Ág'!D11+'Tar Esg'!D11</f>
        <v>0</v>
      </c>
      <c r="E11" s="29">
        <f>'Tar Ág'!E11+'Tar Esg'!E11</f>
        <v>0</v>
      </c>
      <c r="F11" s="29">
        <f>'Tar Ág'!F11+'Tar Esg'!F11</f>
        <v>0</v>
      </c>
      <c r="G11" s="41">
        <f t="shared" si="0"/>
        <v>17085416.350000001</v>
      </c>
    </row>
    <row r="12" spans="1:7" x14ac:dyDescent="0.25">
      <c r="A12" s="4" t="s">
        <v>20</v>
      </c>
      <c r="B12" s="27">
        <f>'Tar Ág'!B12+'Tar Esg'!B12</f>
        <v>3436565.66</v>
      </c>
      <c r="C12" s="29">
        <f>'Tar Ág'!C12+'Tar Esg'!C12</f>
        <v>3158000</v>
      </c>
      <c r="D12" s="29">
        <f>'Tar Ág'!D12+'Tar Esg'!D12</f>
        <v>0</v>
      </c>
      <c r="E12" s="29">
        <f>'Tar Ág'!E12+'Tar Esg'!E12</f>
        <v>0</v>
      </c>
      <c r="F12" s="29">
        <f>'Tar Ág'!F12+'Tar Esg'!F12</f>
        <v>0</v>
      </c>
      <c r="G12" s="41">
        <f t="shared" si="0"/>
        <v>6594565.6600000001</v>
      </c>
    </row>
    <row r="13" spans="1:7" x14ac:dyDescent="0.25">
      <c r="A13" s="4"/>
      <c r="B13" s="30"/>
      <c r="C13" s="31"/>
      <c r="D13" s="31"/>
      <c r="E13" s="31"/>
      <c r="F13" s="31"/>
      <c r="G13" s="42"/>
    </row>
    <row r="14" spans="1:7" x14ac:dyDescent="0.25">
      <c r="A14" s="4" t="s">
        <v>21</v>
      </c>
      <c r="B14" s="27">
        <f>SUM(B15:B17)</f>
        <v>784406.39000000013</v>
      </c>
      <c r="C14" s="28">
        <f>SUM(C15:C17)</f>
        <v>900000</v>
      </c>
      <c r="D14" s="28">
        <f>SUM(D15:D17)</f>
        <v>0</v>
      </c>
      <c r="E14" s="28">
        <f>SUM(E15:E17)</f>
        <v>0</v>
      </c>
      <c r="F14" s="28">
        <f>SUM(F15:F17)</f>
        <v>0</v>
      </c>
      <c r="G14" s="41">
        <f t="shared" ref="G14:G17" si="1">SUM(B14:F14)</f>
        <v>1684406.3900000001</v>
      </c>
    </row>
    <row r="15" spans="1:7" x14ac:dyDescent="0.25">
      <c r="A15" s="4" t="s">
        <v>22</v>
      </c>
      <c r="B15" s="27">
        <f>'Tar Ág'!B15+'Tar Esg'!B15</f>
        <v>0</v>
      </c>
      <c r="C15" s="29">
        <f>'Tar Ág'!C15+'Tar Esg'!C15</f>
        <v>0</v>
      </c>
      <c r="D15" s="29">
        <f>'Tar Ág'!D15+'Tar Esg'!D15</f>
        <v>0</v>
      </c>
      <c r="E15" s="29">
        <f>'Tar Ág'!E15+'Tar Esg'!E15</f>
        <v>0</v>
      </c>
      <c r="F15" s="29">
        <f>'Tar Ág'!F15+'Tar Esg'!F15</f>
        <v>0</v>
      </c>
      <c r="G15" s="41">
        <f t="shared" si="1"/>
        <v>0</v>
      </c>
    </row>
    <row r="16" spans="1:7" x14ac:dyDescent="0.25">
      <c r="A16" s="24" t="s">
        <v>23</v>
      </c>
      <c r="B16" s="27">
        <f>'Tar Ág'!B16+'Tar Esg'!B16</f>
        <v>784406.39000000013</v>
      </c>
      <c r="C16" s="29">
        <f>'Tar Ág'!C16+'Tar Esg'!C16</f>
        <v>900000</v>
      </c>
      <c r="D16" s="29">
        <f>'Tar Ág'!D16+'Tar Esg'!D16</f>
        <v>0</v>
      </c>
      <c r="E16" s="29">
        <f>'Tar Ág'!E16+'Tar Esg'!E16</f>
        <v>0</v>
      </c>
      <c r="F16" s="29">
        <f>'Tar Ág'!F16+'Tar Esg'!F16</f>
        <v>0</v>
      </c>
      <c r="G16" s="41">
        <f t="shared" si="1"/>
        <v>1684406.3900000001</v>
      </c>
    </row>
    <row r="17" spans="1:7" x14ac:dyDescent="0.25">
      <c r="A17" s="24" t="s">
        <v>24</v>
      </c>
      <c r="B17" s="27">
        <f>'Tar Ág'!B17+'Tar Esg'!B17</f>
        <v>0</v>
      </c>
      <c r="C17" s="29">
        <f>'Tar Ág'!C17+'Tar Esg'!C17</f>
        <v>0</v>
      </c>
      <c r="D17" s="29">
        <f>'Tar Ág'!D17+'Tar Esg'!D17</f>
        <v>0</v>
      </c>
      <c r="E17" s="29">
        <f>'Tar Ág'!E17+'Tar Esg'!E17</f>
        <v>0</v>
      </c>
      <c r="F17" s="29">
        <f>'Tar Ág'!F17+'Tar Esg'!F17</f>
        <v>0</v>
      </c>
      <c r="G17" s="41">
        <f t="shared" si="1"/>
        <v>0</v>
      </c>
    </row>
    <row r="18" spans="1:7" x14ac:dyDescent="0.25">
      <c r="A18" s="24"/>
      <c r="B18" s="27"/>
      <c r="C18" s="28"/>
      <c r="D18" s="28"/>
      <c r="E18" s="28"/>
      <c r="F18" s="28"/>
      <c r="G18" s="41"/>
    </row>
    <row r="19" spans="1:7" x14ac:dyDescent="0.25">
      <c r="A19" s="24" t="s">
        <v>32</v>
      </c>
      <c r="B19" s="27">
        <f>'Tar Ág'!B19+'Tar Esg'!B19</f>
        <v>2138459.64</v>
      </c>
      <c r="C19" s="28">
        <f>'Tar Ág'!C19+'Tar Esg'!C19</f>
        <v>2370000</v>
      </c>
      <c r="D19" s="28">
        <f>'Tar Ág'!D19+'Tar Esg'!D19</f>
        <v>0</v>
      </c>
      <c r="E19" s="28">
        <f>'Tar Ág'!E19+'Tar Esg'!E19</f>
        <v>0</v>
      </c>
      <c r="F19" s="28">
        <f>'Tar Ág'!F19+'Tar Esg'!F19</f>
        <v>0</v>
      </c>
      <c r="G19" s="41">
        <f>SUM(B19:F19)</f>
        <v>4508459.6400000006</v>
      </c>
    </row>
    <row r="20" spans="1:7" x14ac:dyDescent="0.25">
      <c r="A20" s="24"/>
      <c r="B20" s="27"/>
      <c r="C20" s="28"/>
      <c r="D20" s="28"/>
      <c r="E20" s="28"/>
      <c r="F20" s="28"/>
      <c r="G20" s="41"/>
    </row>
    <row r="21" spans="1:7" x14ac:dyDescent="0.25">
      <c r="A21" s="24" t="s">
        <v>33</v>
      </c>
      <c r="B21" s="27">
        <f>'Tar Ág'!B21+'Tar Esg'!B21</f>
        <v>3625099.73</v>
      </c>
      <c r="C21" s="28">
        <f>'Tar Ág'!C21+'Tar Esg'!C21</f>
        <v>4300000</v>
      </c>
      <c r="D21" s="28">
        <f>'Tar Ág'!D21+'Tar Esg'!D21</f>
        <v>0</v>
      </c>
      <c r="E21" s="28">
        <f>'Tar Ág'!E21+'Tar Esg'!E21</f>
        <v>0</v>
      </c>
      <c r="F21" s="28">
        <f>'Tar Ág'!F21+'Tar Esg'!F21</f>
        <v>0</v>
      </c>
      <c r="G21" s="41">
        <f>SUM(B21:F21)</f>
        <v>7925099.7300000004</v>
      </c>
    </row>
    <row r="22" spans="1:7" x14ac:dyDescent="0.25">
      <c r="A22" s="24"/>
      <c r="B22" s="27"/>
      <c r="C22" s="28"/>
      <c r="D22" s="28"/>
      <c r="E22" s="28"/>
      <c r="F22" s="28"/>
      <c r="G22" s="41"/>
    </row>
    <row r="23" spans="1:7" x14ac:dyDescent="0.25">
      <c r="A23" s="24" t="s">
        <v>34</v>
      </c>
      <c r="B23" s="27">
        <f>'Tar Ág'!B23+'Tar Esg'!B23</f>
        <v>3295715.23</v>
      </c>
      <c r="C23" s="28">
        <f>'Tar Ág'!C23+'Tar Esg'!C23</f>
        <v>0</v>
      </c>
      <c r="D23" s="28">
        <f>'Tar Ág'!D23+'Tar Esg'!D23</f>
        <v>0</v>
      </c>
      <c r="E23" s="28">
        <f>'Tar Ág'!E23+'Tar Esg'!E23</f>
        <v>0</v>
      </c>
      <c r="F23" s="28">
        <f>'Tar Ág'!F23+'Tar Esg'!F23</f>
        <v>0</v>
      </c>
      <c r="G23" s="41">
        <f t="shared" ref="G23" si="2">SUM(B23:F23)</f>
        <v>3295715.23</v>
      </c>
    </row>
    <row r="24" spans="1:7" x14ac:dyDescent="0.25">
      <c r="A24" s="24"/>
      <c r="B24" s="27"/>
      <c r="C24" s="28"/>
      <c r="D24" s="28"/>
      <c r="E24" s="28"/>
      <c r="F24" s="28"/>
      <c r="G24" s="41"/>
    </row>
    <row r="25" spans="1:7" x14ac:dyDescent="0.25">
      <c r="A25" s="24" t="s">
        <v>35</v>
      </c>
      <c r="B25" s="27">
        <f>'Tar Ág'!B25+'Tar Esg'!B25</f>
        <v>0</v>
      </c>
      <c r="C25" s="28">
        <f>'Tar Ág'!C25+'Tar Esg'!C25</f>
        <v>0</v>
      </c>
      <c r="D25" s="28">
        <f>'Tar Ág'!D25+'Tar Esg'!D25</f>
        <v>0</v>
      </c>
      <c r="E25" s="28">
        <f>'Tar Ág'!E25+'Tar Esg'!E25</f>
        <v>0</v>
      </c>
      <c r="F25" s="28">
        <f>'Tar Ág'!F25+'Tar Esg'!F25</f>
        <v>0</v>
      </c>
      <c r="G25" s="41">
        <f>SUM(B25:F25)</f>
        <v>0</v>
      </c>
    </row>
    <row r="26" spans="1:7" x14ac:dyDescent="0.25">
      <c r="A26" s="24"/>
      <c r="B26" s="27"/>
      <c r="C26" s="28"/>
      <c r="D26" s="28"/>
      <c r="E26" s="28"/>
      <c r="F26" s="28"/>
      <c r="G26" s="41"/>
    </row>
    <row r="27" spans="1:7" x14ac:dyDescent="0.25">
      <c r="A27" s="24" t="s">
        <v>36</v>
      </c>
      <c r="B27" s="27">
        <f>'Tar Ág'!B27+'Tar Esg'!B27</f>
        <v>11742301</v>
      </c>
      <c r="C27" s="28">
        <f>'Tar Ág'!C27+'Tar Esg'!C27</f>
        <v>0</v>
      </c>
      <c r="D27" s="28">
        <f>'Tar Ág'!D27+'Tar Esg'!D27</f>
        <v>0</v>
      </c>
      <c r="E27" s="28">
        <f>'Tar Ág'!E27+'Tar Esg'!E27</f>
        <v>0</v>
      </c>
      <c r="F27" s="28">
        <f>'Tar Ág'!F27+'Tar Esg'!F27</f>
        <v>0</v>
      </c>
      <c r="G27" s="41">
        <f>SUM(B27:F27)</f>
        <v>11742301</v>
      </c>
    </row>
    <row r="28" spans="1:7" x14ac:dyDescent="0.25">
      <c r="A28" s="24"/>
      <c r="B28" s="27"/>
      <c r="C28" s="28"/>
      <c r="D28" s="28"/>
      <c r="E28" s="28"/>
      <c r="F28" s="28"/>
      <c r="G28" s="41"/>
    </row>
    <row r="29" spans="1:7" x14ac:dyDescent="0.25">
      <c r="A29" s="24" t="s">
        <v>5</v>
      </c>
      <c r="B29" s="33">
        <v>1</v>
      </c>
      <c r="C29" s="33">
        <v>1</v>
      </c>
      <c r="D29" s="33">
        <v>1</v>
      </c>
      <c r="E29" s="33">
        <v>1</v>
      </c>
      <c r="F29" s="33">
        <v>1</v>
      </c>
      <c r="G29" s="41"/>
    </row>
    <row r="30" spans="1:7" x14ac:dyDescent="0.25">
      <c r="A30" s="24"/>
      <c r="B30" s="36"/>
      <c r="C30" s="34"/>
      <c r="D30" s="34"/>
      <c r="E30" s="34"/>
      <c r="F30" s="34"/>
      <c r="G30" s="43"/>
    </row>
    <row r="31" spans="1:7" x14ac:dyDescent="0.25">
      <c r="A31" s="24" t="s">
        <v>6</v>
      </c>
      <c r="B31" s="32"/>
      <c r="C31" s="33">
        <v>0</v>
      </c>
      <c r="D31" s="33">
        <v>0</v>
      </c>
      <c r="E31" s="33">
        <v>0</v>
      </c>
      <c r="F31" s="33">
        <v>0</v>
      </c>
      <c r="G31" s="43"/>
    </row>
    <row r="32" spans="1:7" x14ac:dyDescent="0.25">
      <c r="A32" s="24"/>
      <c r="B32" s="32"/>
      <c r="C32" s="32"/>
      <c r="D32" s="32"/>
      <c r="E32" s="32"/>
      <c r="F32" s="32"/>
      <c r="G32" s="18"/>
    </row>
    <row r="33" spans="1:7" x14ac:dyDescent="0.25">
      <c r="A33" s="24" t="s">
        <v>38</v>
      </c>
      <c r="B33" s="27">
        <f>'Tar Ág'!B33+'Tar Esg'!B33</f>
        <v>24934965.16</v>
      </c>
      <c r="C33" s="32"/>
      <c r="D33" s="32"/>
      <c r="E33" s="32"/>
      <c r="F33" s="32"/>
      <c r="G33" s="18"/>
    </row>
    <row r="34" spans="1:7" x14ac:dyDescent="0.25">
      <c r="A34" s="24"/>
      <c r="B34" s="1"/>
      <c r="C34" s="1"/>
      <c r="D34" s="1"/>
      <c r="E34" s="1"/>
      <c r="F34" s="1"/>
      <c r="G34" s="18"/>
    </row>
    <row r="35" spans="1:7" x14ac:dyDescent="0.25">
      <c r="A35" s="24" t="s">
        <v>39</v>
      </c>
      <c r="B35" s="38" t="e">
        <f>(((((C7+C14+C19)*C29)-C21-C23-C25)/(1+C31))+((((D7+D14+D19)*D29)-D21-D23-D25)/((1+C31)*(1+D31)))+((((E7+E14+E19)*E29)-E21-E23-E25)/((1+C31)*(1+D31)*(1+E31)))+((((F7+F14+F19)*F29)-F21-F23-F25)/((1+C31)*(1+D31)*(1+E31)*(1+F31))))/((C27/(1+C31))+(D27/((1+C31)*(1+D31)))+(E27/((1+C31)*(1+D31)*(1+E31)))+(F27/((1+C31)*(1+D31)*(1+E31)*(1+F31))))</f>
        <v>#DIV/0!</v>
      </c>
      <c r="C35" s="1"/>
      <c r="D35" s="1"/>
      <c r="E35" s="1"/>
      <c r="F35" s="1"/>
      <c r="G35" s="18"/>
    </row>
    <row r="36" spans="1:7" x14ac:dyDescent="0.25">
      <c r="A36" s="4"/>
      <c r="B36" s="17"/>
      <c r="C36" s="1"/>
      <c r="D36" s="1"/>
      <c r="E36" s="1"/>
      <c r="F36" s="1"/>
      <c r="G36" s="18"/>
    </row>
    <row r="37" spans="1:7" x14ac:dyDescent="0.25">
      <c r="A37" s="24" t="s">
        <v>40</v>
      </c>
      <c r="B37" s="37">
        <f>B33/B27</f>
        <v>2.1235160945031133</v>
      </c>
      <c r="C37" s="1"/>
      <c r="D37" s="1"/>
      <c r="E37" s="1"/>
      <c r="F37" s="1"/>
      <c r="G37" s="13"/>
    </row>
    <row r="38" spans="1:7" x14ac:dyDescent="0.25">
      <c r="A38" s="4"/>
      <c r="B38" s="17"/>
      <c r="C38" s="1"/>
      <c r="D38" s="1"/>
      <c r="E38" s="1"/>
      <c r="F38" s="1"/>
      <c r="G38" s="13"/>
    </row>
    <row r="39" spans="1:7" ht="18.75" x14ac:dyDescent="0.3">
      <c r="A39" s="39" t="s">
        <v>37</v>
      </c>
      <c r="B39" s="40" t="e">
        <f>((B35/B37)-1)*100</f>
        <v>#DIV/0!</v>
      </c>
      <c r="C39" s="1"/>
      <c r="D39" s="1"/>
      <c r="E39" s="1"/>
      <c r="F39" s="1"/>
      <c r="G39" s="13"/>
    </row>
    <row r="40" spans="1:7" ht="15.75" thickBot="1" x14ac:dyDescent="0.3">
      <c r="A40" s="6"/>
      <c r="B40" s="20"/>
      <c r="C40" s="21"/>
      <c r="D40" s="21"/>
      <c r="E40" s="21"/>
      <c r="F40" s="21"/>
      <c r="G40" s="22"/>
    </row>
    <row r="41" spans="1:7" x14ac:dyDescent="0.25">
      <c r="A41" s="62" t="s">
        <v>12</v>
      </c>
      <c r="B41" s="62"/>
      <c r="C41" s="62"/>
      <c r="D41" s="62"/>
      <c r="E41" s="62"/>
      <c r="F41" s="62"/>
      <c r="G41" s="62"/>
    </row>
    <row r="42" spans="1:7" x14ac:dyDescent="0.25">
      <c r="A42" s="62" t="s">
        <v>13</v>
      </c>
      <c r="B42" s="62"/>
      <c r="C42" s="62"/>
      <c r="D42" s="62"/>
      <c r="E42" s="62"/>
      <c r="F42" s="62"/>
      <c r="G42" s="62"/>
    </row>
    <row r="43" spans="1:7" x14ac:dyDescent="0.25">
      <c r="A43" s="62" t="s">
        <v>4</v>
      </c>
      <c r="B43" s="62"/>
      <c r="C43" s="62"/>
      <c r="D43" s="62"/>
      <c r="E43" s="62"/>
      <c r="F43" s="62"/>
      <c r="G43" s="62"/>
    </row>
  </sheetData>
  <protectedRanges>
    <protectedRange sqref="B15:F17 B8:F12" name="Intervalo1_1"/>
  </protectedRanges>
  <mergeCells count="4">
    <mergeCell ref="A41:G41"/>
    <mergeCell ref="A42:G42"/>
    <mergeCell ref="A43:G43"/>
    <mergeCell ref="F1:G1"/>
  </mergeCells>
  <printOptions horizontalCentered="1"/>
  <pageMargins left="0.51181102362204722" right="0.51181102362204722" top="1.1811023622047245" bottom="0.78740157480314965" header="0.59055118110236227" footer="0.31496062992125984"/>
  <pageSetup paperSize="9" scale="70" orientation="landscape" verticalDpi="300" r:id="rId1"/>
  <headerFooter>
    <oddHeader xml:space="preserve">&amp;L&amp;"+,Regular"&amp;22&amp;K06-000            &amp;G&amp;C&amp;"+,Regular"&amp;24&amp;K03+000PLANILHA DE TARIFA 06&amp;22&amp;K09-022
Cálculo da Tarifa Média Necessária&amp;R&amp;"+,Regular"&amp;16&amp;K06-000 Água + Esgoto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Custo Água</vt:lpstr>
      <vt:lpstr>Custo Esgoto</vt:lpstr>
      <vt:lpstr>C. Ág e Esg</vt:lpstr>
      <vt:lpstr>Tar Ág</vt:lpstr>
      <vt:lpstr>Tar Esg</vt:lpstr>
      <vt:lpstr>Tar Água e Esgoto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JoaoClaudio</cp:lastModifiedBy>
  <cp:lastPrinted>2015-11-17T17:11:43Z</cp:lastPrinted>
  <dcterms:created xsi:type="dcterms:W3CDTF">2011-08-12T18:37:11Z</dcterms:created>
  <dcterms:modified xsi:type="dcterms:W3CDTF">2015-11-17T17:17:05Z</dcterms:modified>
</cp:coreProperties>
</file>